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N:\Ablagen\D01700-INTER\Projekte\TRANSMIT_3626\Surveys\Data_publication\Codebooks\bearbeitet v2\"/>
    </mc:Choice>
  </mc:AlternateContent>
  <xr:revisionPtr revIDLastSave="0" documentId="13_ncr:1_{187738E8-A80B-496A-987D-8AAE96723FBD}" xr6:coauthVersionLast="36" xr6:coauthVersionMax="36" xr10:uidLastSave="{00000000-0000-0000-0000-000000000000}"/>
  <bookViews>
    <workbookView xWindow="0" yWindow="0" windowWidth="13410" windowHeight="11340" xr2:uid="{00000000-000D-0000-FFFF-FFFF00000000}"/>
  </bookViews>
  <sheets>
    <sheet name="questionnaire" sheetId="1" r:id="rId1"/>
    <sheet name="questionnaire_20220913 " sheetId="4" state="hidden" r:id="rId2"/>
  </sheets>
  <definedNames>
    <definedName name="Z_86D59C82_EC85_48D7_9AD7_EFFE0CC7C4A3_.wvu.PrintArea" localSheetId="1">'questionnaire_20220913 '!$B$4:$G$288</definedName>
    <definedName name="Z_B3E4917E_6224_4C50_8A8B_A43C7CD5F4C9_.wvu.PrintArea" localSheetId="1">'questionnaire_20220913 '!$B$4:$G$288</definedName>
    <definedName name="Z_F9280190_9A53_DD47_9D51_DC8EDAF7F40E_.wvu.PrintArea" localSheetId="1">'questionnaire_20220913 '!$B$4:$G$288</definedName>
  </definedNames>
  <calcPr calcId="191029"/>
</workbook>
</file>

<file path=xl/calcChain.xml><?xml version="1.0" encoding="utf-8"?>
<calcChain xmlns="http://schemas.openxmlformats.org/spreadsheetml/2006/main">
  <c r="D22" i="1" l="1"/>
  <c r="D180" i="1" l="1"/>
  <c r="D43" i="1" l="1"/>
  <c r="F316" i="4" l="1"/>
  <c r="F304" i="4"/>
  <c r="F303" i="4"/>
  <c r="F302" i="4"/>
  <c r="F301" i="4"/>
  <c r="F300" i="4"/>
  <c r="F299" i="4"/>
  <c r="F298" i="4"/>
  <c r="F292" i="4"/>
  <c r="F247" i="4"/>
  <c r="F244" i="4"/>
  <c r="F242" i="4"/>
  <c r="F241" i="4"/>
  <c r="F240" i="4"/>
  <c r="F220" i="4"/>
  <c r="F209" i="4"/>
  <c r="F207" i="4"/>
  <c r="F206" i="4"/>
  <c r="F204" i="4"/>
  <c r="F203" i="4"/>
  <c r="F202" i="4"/>
  <c r="F200" i="4"/>
  <c r="F198" i="4"/>
  <c r="F197" i="4"/>
  <c r="F196" i="4"/>
  <c r="F195" i="4"/>
  <c r="F194" i="4"/>
  <c r="F188" i="4"/>
  <c r="D188" i="4"/>
  <c r="F205" i="4" s="1"/>
  <c r="F187" i="4"/>
  <c r="F180" i="4"/>
  <c r="F179" i="4"/>
  <c r="F177" i="4"/>
  <c r="F176" i="4"/>
  <c r="F173" i="4"/>
  <c r="F171" i="4"/>
  <c r="F168" i="4"/>
  <c r="F166" i="4"/>
  <c r="F165" i="4"/>
  <c r="F164" i="4"/>
  <c r="F163" i="4"/>
  <c r="F162" i="4"/>
  <c r="F161" i="4"/>
  <c r="F160" i="4"/>
  <c r="F159" i="4"/>
  <c r="F158" i="4"/>
  <c r="F157" i="4"/>
  <c r="F156" i="4"/>
  <c r="F155" i="4"/>
  <c r="F154" i="4"/>
  <c r="F146" i="4"/>
  <c r="D62" i="4"/>
  <c r="D63" i="4" s="1"/>
  <c r="D64" i="4" s="1"/>
  <c r="D65" i="4" s="1"/>
  <c r="D66" i="4" s="1"/>
  <c r="D67" i="4" s="1"/>
  <c r="D68" i="4" s="1"/>
  <c r="D69" i="4" s="1"/>
  <c r="D70" i="4" s="1"/>
  <c r="D71" i="4" s="1"/>
  <c r="D72" i="4" s="1"/>
  <c r="D74" i="4" s="1"/>
  <c r="D75" i="4" s="1"/>
  <c r="D76" i="4" s="1"/>
  <c r="D77" i="4" s="1"/>
  <c r="D78" i="4" s="1"/>
  <c r="D79" i="4" s="1"/>
  <c r="D82" i="4" s="1"/>
  <c r="D83" i="4" s="1"/>
  <c r="D84" i="4" s="1"/>
  <c r="D85" i="4" s="1"/>
  <c r="D86" i="4" s="1"/>
  <c r="D87" i="4" s="1"/>
  <c r="D90" i="4" s="1"/>
  <c r="D91" i="4" s="1"/>
  <c r="D92" i="4" s="1"/>
  <c r="D93" i="4" s="1"/>
  <c r="D94" i="4" s="1"/>
  <c r="D95" i="4" s="1"/>
  <c r="D97" i="4" s="1"/>
  <c r="D98" i="4" s="1"/>
  <c r="D99" i="4" s="1"/>
  <c r="D100" i="4" s="1"/>
  <c r="D101" i="4" s="1"/>
  <c r="D102" i="4" s="1"/>
  <c r="D103" i="4" s="1"/>
  <c r="D104" i="4" s="1"/>
  <c r="D105" i="4" s="1"/>
  <c r="D106" i="4" s="1"/>
  <c r="D107" i="4" s="1"/>
  <c r="D108" i="4" s="1"/>
  <c r="D109" i="4" s="1"/>
  <c r="D110" i="4" s="1"/>
  <c r="D111" i="4" s="1"/>
  <c r="D114" i="4" s="1"/>
  <c r="D115" i="4" s="1"/>
  <c r="D116" i="4" s="1"/>
  <c r="D117" i="4" s="1"/>
  <c r="D118" i="4" s="1"/>
  <c r="D120" i="4" s="1"/>
  <c r="D121" i="4" s="1"/>
  <c r="D122" i="4" s="1"/>
  <c r="D123" i="4" s="1"/>
  <c r="D124" i="4" s="1"/>
  <c r="D125" i="4" s="1"/>
  <c r="D126" i="4" s="1"/>
  <c r="D127" i="4" s="1"/>
  <c r="D128" i="4" s="1"/>
  <c r="D129" i="4" s="1"/>
  <c r="D130" i="4" s="1"/>
  <c r="D131" i="4" s="1"/>
  <c r="D61" i="4"/>
  <c r="F55" i="4"/>
  <c r="F54" i="4"/>
  <c r="F53" i="4"/>
  <c r="F52" i="4"/>
  <c r="F51" i="4"/>
  <c r="F50" i="4"/>
  <c r="F49" i="4"/>
  <c r="F48" i="4"/>
  <c r="F47" i="4"/>
  <c r="F46" i="4"/>
  <c r="F43" i="4"/>
  <c r="F30" i="4"/>
  <c r="F29" i="4"/>
  <c r="F28" i="4"/>
  <c r="C28" i="4"/>
  <c r="F27" i="4"/>
  <c r="C26" i="4"/>
  <c r="B26" i="4"/>
  <c r="B28" i="4" s="1"/>
  <c r="F25" i="4"/>
  <c r="F19" i="4"/>
  <c r="F16" i="4"/>
  <c r="D268" i="1"/>
  <c r="D266" i="1"/>
  <c r="D265" i="1"/>
  <c r="D264" i="1"/>
  <c r="D263" i="1"/>
  <c r="D262" i="1"/>
  <c r="D256" i="1"/>
  <c r="D218" i="1"/>
  <c r="D215" i="1"/>
  <c r="D213" i="1"/>
  <c r="D212" i="1"/>
  <c r="D211" i="1"/>
  <c r="D191" i="1"/>
  <c r="D158" i="1"/>
  <c r="B158" i="1"/>
  <c r="D178" i="1" s="1"/>
  <c r="D157" i="1"/>
  <c r="D148" i="1"/>
  <c r="D147" i="1"/>
  <c r="D145" i="1"/>
  <c r="D144" i="1"/>
  <c r="D141" i="1"/>
  <c r="D139" i="1"/>
  <c r="D135" i="1"/>
  <c r="D133" i="1"/>
  <c r="D132" i="1"/>
  <c r="D131" i="1"/>
  <c r="D130" i="1"/>
  <c r="D129" i="1"/>
  <c r="D128" i="1"/>
  <c r="D127" i="1"/>
  <c r="D126" i="1"/>
  <c r="D125" i="1"/>
  <c r="D123" i="1"/>
  <c r="D121" i="1"/>
  <c r="D119" i="1"/>
  <c r="D111" i="1"/>
  <c r="B53" i="1"/>
  <c r="B54" i="1" s="1"/>
  <c r="B55" i="1" s="1"/>
  <c r="B56" i="1" s="1"/>
  <c r="B57" i="1" s="1"/>
  <c r="B59" i="1" s="1"/>
  <c r="B60" i="1" s="1"/>
  <c r="B61" i="1" s="1"/>
  <c r="B62" i="1" s="1"/>
  <c r="B63" i="1" s="1"/>
  <c r="B64" i="1" s="1"/>
  <c r="B65" i="1" s="1"/>
  <c r="B66" i="1" s="1"/>
  <c r="B67" i="1" s="1"/>
  <c r="B68" i="1" s="1"/>
  <c r="B69" i="1" s="1"/>
  <c r="B70" i="1" s="1"/>
  <c r="B71" i="1" s="1"/>
  <c r="B72" i="1" s="1"/>
  <c r="B73" i="1" s="1"/>
  <c r="B74" i="1" s="1"/>
  <c r="B75" i="1" s="1"/>
  <c r="B76" i="1" s="1"/>
  <c r="B79" i="1" s="1"/>
  <c r="B80" i="1" s="1"/>
  <c r="B81" i="1" s="1"/>
  <c r="B82" i="1" s="1"/>
  <c r="B83" i="1" s="1"/>
  <c r="B85" i="1" s="1"/>
  <c r="B86" i="1" s="1"/>
  <c r="B87" i="1" s="1"/>
  <c r="B88" i="1" s="1"/>
  <c r="B89" i="1" s="1"/>
  <c r="B90" i="1" s="1"/>
  <c r="B91" i="1" s="1"/>
  <c r="B92" i="1" s="1"/>
  <c r="B93" i="1" s="1"/>
  <c r="B94" i="1" s="1"/>
  <c r="B95" i="1" s="1"/>
  <c r="B96" i="1" s="1"/>
  <c r="D47" i="1"/>
  <c r="D46" i="1"/>
  <c r="D45" i="1"/>
  <c r="D44" i="1"/>
  <c r="D42" i="1"/>
  <c r="D41" i="1"/>
  <c r="D40" i="1"/>
  <c r="D39" i="1"/>
  <c r="D38" i="1"/>
  <c r="D35" i="1"/>
  <c r="A21" i="1"/>
  <c r="D20" i="1"/>
  <c r="D13" i="1"/>
  <c r="D175" i="1" l="1"/>
  <c r="D176" i="1"/>
  <c r="D172" i="1"/>
  <c r="D177" i="1"/>
  <c r="D173" i="1"/>
  <c r="D174" i="1"/>
  <c r="F201" i="4"/>
</calcChain>
</file>

<file path=xl/sharedStrings.xml><?xml version="1.0" encoding="utf-8"?>
<sst xmlns="http://schemas.openxmlformats.org/spreadsheetml/2006/main" count="1641" uniqueCount="851">
  <si>
    <t>2022 TRANSMIT questionnaire Turkey DRAFT</t>
  </si>
  <si>
    <t>Turkey Only</t>
  </si>
  <si>
    <t>Lebanon Only</t>
  </si>
  <si>
    <t>Version 2022-04-27</t>
  </si>
  <si>
    <t>only ask refreshment sample, i.e. non-panelists</t>
  </si>
  <si>
    <t>Baseline Lebanon</t>
  </si>
  <si>
    <t>Panel Lebanon</t>
  </si>
  <si>
    <t>Baseline Turkey</t>
  </si>
  <si>
    <t>Wave2 Turkey</t>
  </si>
  <si>
    <t>added/changed content</t>
  </si>
  <si>
    <t>-1: refusal</t>
  </si>
  <si>
    <t>-2: unkown</t>
  </si>
  <si>
    <t>-3: not applicable (e.g. skipped)</t>
  </si>
  <si>
    <t>No. t1</t>
  </si>
  <si>
    <t>No. t2</t>
  </si>
  <si>
    <t>variable</t>
  </si>
  <si>
    <t xml:space="preserve">Choices	</t>
  </si>
  <si>
    <t xml:space="preserve">Notes on privacy/respondent </t>
  </si>
  <si>
    <t>Yöntem Comments</t>
  </si>
  <si>
    <t>Section 1 - Introduction and consent</t>
  </si>
  <si>
    <t>Rcountry</t>
  </si>
  <si>
    <t>Country</t>
  </si>
  <si>
    <t>Turkey</t>
  </si>
  <si>
    <t>household head</t>
  </si>
  <si>
    <t>1a</t>
  </si>
  <si>
    <t>Ryear</t>
  </si>
  <si>
    <t>Year</t>
  </si>
  <si>
    <t>2020, 2021</t>
  </si>
  <si>
    <t>1b</t>
  </si>
  <si>
    <t>Rpsu</t>
  </si>
  <si>
    <t>PSU</t>
  </si>
  <si>
    <t>A,...,J</t>
  </si>
  <si>
    <t>hhid</t>
  </si>
  <si>
    <t>HHID wave 1 (for panel HH), new case ID if HH did not participate before (refreshment sample)</t>
  </si>
  <si>
    <t>iid</t>
  </si>
  <si>
    <r>
      <rPr>
        <sz val="10"/>
        <color theme="1"/>
        <rFont val="Arial"/>
        <family val="2"/>
      </rPr>
      <t xml:space="preserve">Enter Interviewer ID </t>
    </r>
    <r>
      <rPr>
        <sz val="10"/>
        <color theme="1"/>
        <rFont val="Arial"/>
        <family val="2"/>
      </rPr>
      <t>(same as wave 1 if interviewer hasn't changed</t>
    </r>
    <r>
      <rPr>
        <sz val="10"/>
        <color theme="1"/>
        <rFont val="Arial"/>
        <family val="2"/>
      </rPr>
      <t>)</t>
    </r>
  </si>
  <si>
    <t xml:space="preserve">[2 digit string]        </t>
  </si>
  <si>
    <t>latitude; longitude</t>
  </si>
  <si>
    <t>Record GPS coordinates</t>
  </si>
  <si>
    <t xml:space="preserve">[latitude,longitude] automatic	</t>
  </si>
  <si>
    <t>present</t>
  </si>
  <si>
    <t xml:space="preserve">[yes,no] = {1,0}	</t>
  </si>
  <si>
    <t>panelist</t>
  </si>
  <si>
    <t>Has the household participated in the previous wave?</t>
  </si>
  <si>
    <t>intro</t>
  </si>
  <si>
    <t>My name is [enumerator name], I am working with the survey institute Yöntem and the Humboldt University of Berlin in Germany to conduct a study on migration to and from Turkey with a particular focus on the situation of families. Your household has been randomly selected to take part in this study. While your participation is very valuable to our research efforts, it is entirely voluntary and you can stop the interview at any point with no negative consequences for you. We expect the interview to take 45 to 60 minutes. We do not expect this study to pose any risk to you or your family members, but if a question makes you feel uncomfortable you will be able to skip it. If you agree, we might contact you again next year, to understand how your situation has changed. At that point, you will still be able to end your participation in the study.
Your answers are strictly confidential. When sharing or presenting the data collected for this study, we will not any share information that allows others to identify you as a person or locate your household. You will only be one among thousands of people we are interviewing. You will not receive any compensation for this study. The study will have no positive or negative impact on you or your families life, but the information will help students and scholars in Turkey and in the international research community to understand life and migration in [Turkey/Lebanon]. On this sheet you will find information on the project and who will use the data. Also, please know that there are no right or wrong answers, we value your time and would like to learn from your personal experiences.
Very generally, we would like to better understand why some people are migrating and others are not, and what is your current situation in Turkey. If you allow us to proceed with the interview, we would like to learn about you and your living conditions. This may include potentially sensitive topics such as your health and wellbeing or your migration experience. We would like to ask you those questions in private. These are topics that researchers know very little about and your answers would be very valuable. But you do not have to answer questions that make you feel uncomfortable and you can always take a break or stop the interview.
I will use this tablet to make note of the answers. Do you have any questions? Is it ok if we begin?</t>
  </si>
  <si>
    <t xml:space="preserve">[yes,no] = {1,0}        </t>
  </si>
  <si>
    <t>consent</t>
  </si>
  <si>
    <t>info</t>
  </si>
  <si>
    <t>[if Q300 = 1] During our previous visit/visits, we already collected some information about you and your family. Do you agree that we use and share this older data in the same way as we described in this information sheet? This will allow researchers to use the old and new data together to better understand, how conditions in [Turkey/Lebanon] have changed over time. Your personal information will remain protected.</t>
  </si>
  <si>
    <t xml:space="preserve">Is this a question or info? No replies are expected, right? </t>
  </si>
  <si>
    <t>the reply would be collected in line 21 (consent_panel)</t>
  </si>
  <si>
    <t>consent_panel</t>
  </si>
  <si>
    <t>Did the household provide consent to the use of previously collected information?</t>
  </si>
  <si>
    <t xml:space="preserve">This question is newly added, can we write in in red in order not to miss anything? </t>
  </si>
  <si>
    <t>done</t>
  </si>
  <si>
    <t>datestart</t>
  </si>
  <si>
    <t>Metadata collected automatically: date of the interview</t>
  </si>
  <si>
    <t xml:space="preserve">[dd,mm,yyyy] automatic	</t>
  </si>
  <si>
    <t>timestart</t>
  </si>
  <si>
    <t>Record time of starting the interview</t>
  </si>
  <si>
    <t xml:space="preserve">[hrs,min] automatic	</t>
  </si>
  <si>
    <t>We are going to collect information from Turkish, Syrian and other households.</t>
  </si>
  <si>
    <t>strata</t>
  </si>
  <si>
    <t>[nationalitylist, stateless, dual nationality]</t>
  </si>
  <si>
    <t>paperlist;
indid</t>
  </si>
  <si>
    <t>[if Q300 != 1] 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</si>
  <si>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r>
      <rPr>
        <sz val="10"/>
        <color theme="1"/>
        <rFont val="Arial"/>
        <family val="2"/>
      </rPr>
      <t xml:space="preserve">[string] </t>
    </r>
    <r>
      <rPr>
        <i/>
        <sz val="10"/>
        <color theme="1"/>
        <rFont val="Arial"/>
        <family val="2"/>
      </rPr>
      <t xml:space="preserve">recorded on paper
</t>
    </r>
    <r>
      <rPr>
        <sz val="10"/>
        <color theme="1"/>
        <rFont val="Arial"/>
        <family val="2"/>
      </rPr>
      <t xml:space="preserve">[indid] </t>
    </r>
    <r>
      <rPr>
        <i/>
        <sz val="10"/>
        <color theme="1"/>
        <rFont val="Arial"/>
        <family val="2"/>
      </rPr>
      <t>recorded in CAPI</t>
    </r>
  </si>
  <si>
    <t>selection</t>
  </si>
  <si>
    <t>[no permission granted, legal guardian not present, currently absent and will not return in time, refused to respond] = {1,..,3,-1}</t>
  </si>
  <si>
    <t>minorpermit</t>
  </si>
  <si>
    <t>[yes,no] = {1,0}</t>
  </si>
  <si>
    <t>resppermit</t>
  </si>
  <si>
    <t>Section 2 - respondent demographics</t>
  </si>
  <si>
    <t>Thank you! Let us start with some general information about you.</t>
  </si>
  <si>
    <t>info_panel</t>
  </si>
  <si>
    <t>[if Q300 = 1] Thank you! Just to confirm, I would like to revisit some general information about you.</t>
  </si>
  <si>
    <t>gender</t>
  </si>
  <si>
    <t>[male, female, other] = {1,2,3}</t>
  </si>
  <si>
    <t>age</t>
  </si>
  <si>
    <t>[integer, refuse]</t>
  </si>
  <si>
    <t>marital</t>
  </si>
  <si>
    <t>[married, single, divorced, widowed, in committed relationship, in temporary marriage, registered partnership, refuse] = {1,...,7,-1}</t>
  </si>
  <si>
    <t>cowives_m</t>
  </si>
  <si>
    <t>[yes,no, refuse] = {1,0,-1}</t>
  </si>
  <si>
    <t>origin_c</t>
  </si>
  <si>
    <t>[countrylist, refuse]</t>
  </si>
  <si>
    <t>origin_p</t>
  </si>
  <si>
    <t>[provincelist, refuse, don't know]</t>
  </si>
  <si>
    <t>citizenship_{x1,x2}</t>
  </si>
  <si>
    <t>[countrylist, stateless, refuse]</t>
  </si>
  <si>
    <t>Section 3- respondent education</t>
  </si>
  <si>
    <t>Thank you. Now, I would like to ask you about your education.</t>
  </si>
  <si>
    <t>main respondent, sensitivity: low</t>
  </si>
  <si>
    <t>edu_change</t>
  </si>
  <si>
    <t>[ask Q66-Q74 for all non-panelist (Q300 = 0) or of panelist (Q300=1) if Q302=1]</t>
  </si>
  <si>
    <t>inschool</t>
  </si>
  <si>
    <t>whynoschool</t>
  </si>
  <si>
    <t>changed from "ID" to "you" + filter changed</t>
  </si>
  <si>
    <t>edu_school</t>
  </si>
  <si>
    <t>[never attended school, left school without certificate, middle school certificate (completed 9th grade), high school diploma - general educ track, high school diploma - vocational track, university entrance exam, other certificate (specify), refuse] = {1,..7,-1)</t>
  </si>
  <si>
    <t>edu_year</t>
  </si>
  <si>
    <t>[year, refuse] = [yyyy,-1]</t>
  </si>
  <si>
    <t>edu_ctry</t>
  </si>
  <si>
    <t>years_school</t>
  </si>
  <si>
    <t>edu_univ</t>
  </si>
  <si>
    <t>edu_univ_cert</t>
  </si>
  <si>
    <t>[Didn't receive certificate, Bachelor's or equivalent, Master's or equivalent, Doctoral or equivalent, Other, Refuse] = {1,...,5,-1}</t>
  </si>
  <si>
    <t>edu_voc</t>
  </si>
  <si>
    <t>edu_voc_cert</t>
  </si>
  <si>
    <t>years_univ</t>
  </si>
  <si>
    <t>new</t>
  </si>
  <si>
    <t>edu_parent</t>
  </si>
  <si>
    <t>What is the highest level of education either of your parents has achieved [Read out]</t>
  </si>
  <si>
    <t>[Less than primary education, primary education, lower secondary education, uppper secondary education, post-secondary non-tertiary education, short-cycle tertiary education, Bachelor's or equivalent, Master's or equivalent, Doctoral or equivalent, Other, Refuse, Don't know] = {1,...,10,-1,-2}</t>
  </si>
  <si>
    <t xml:space="preserve">Is this a multi response question or are we interested only with the highest level of one parent, which one is higher? </t>
  </si>
  <si>
    <t xml:space="preserve">This should be a single response. We are interested in the educational attainment of the parent with the higher education </t>
  </si>
  <si>
    <t>edu_asp</t>
  </si>
  <si>
    <t>[if age &lt; 45] What is the highest level of education that you are aspiring to complete, if any?</t>
  </si>
  <si>
    <t>[None, less than primary education, primary education, lower secondary education, uppper secondary education, post-secondary non-tertiary education, short-cycle tertiary education, Bachelor's or equivalent, Master's or equivalent, Doctoral or equivalent, Other, Refuse, Don't know] = {0,...,10,-1,-2}</t>
  </si>
  <si>
    <t xml:space="preserve">any aspiration questions, if possible in private. </t>
  </si>
  <si>
    <t>Section 4a - Household Composition (refresh) [Ask this Section only if Q300 = 0]</t>
  </si>
  <si>
    <t>Note: Entire Section only for Refreshment</t>
  </si>
  <si>
    <t xml:space="preserve">new </t>
  </si>
  <si>
    <t xml:space="preserve">Thank you. Now I would like to ask about your family and the people living in your household. With household we mean all the people that live in this dwelling and usually eat meals together. We ask these questions to better understand your living situation, your responsibilities and who you consider when making decisions. We will not try to identify any of your family or friends. </t>
  </si>
  <si>
    <t>residence_s</t>
  </si>
  <si>
    <t>[if marital = married, in committed relationship, in temporary marriage, registered partnership] Where does your partner currently live?</t>
  </si>
  <si>
    <t xml:space="preserve">Shall we use "deacesed" option while we are asking where they live? We may skip it I guess.  Moreover, shall we also add "other" option, what do you think? </t>
  </si>
  <si>
    <t>yes, let's drop decease option. But no "Other" option should be needed as the categries are comprehensive</t>
  </si>
  <si>
    <t>residence_ds</t>
  </si>
  <si>
    <t>[if residence_s = outside Turkey] please specify country</t>
  </si>
  <si>
    <t>residence_s2</t>
  </si>
  <si>
    <t>[if cowives_m = 1] Where does your second wife currently live?</t>
  </si>
  <si>
    <t xml:space="preserve">Shall we use the choices of residence_s for this question as well? 
What if the respondent has more than 2 wifes, shall we apply roster for each wife? </t>
  </si>
  <si>
    <t>yes, please use same options as in residence _s2</t>
  </si>
  <si>
    <t>residence_ds2</t>
  </si>
  <si>
    <t>[if residence_s2 = outside Turkey] please specify country</t>
  </si>
  <si>
    <t>child</t>
  </si>
  <si>
    <t>Do you have children?</t>
  </si>
  <si>
    <t>childn</t>
  </si>
  <si>
    <t>[if child = 1] How many children do you have?</t>
  </si>
  <si>
    <t>[if child = 1] For each child in the same Household</t>
  </si>
  <si>
    <t>residence_c</t>
  </si>
  <si>
    <t>Where does [child] currently live?</t>
  </si>
  <si>
    <t>[in same household, elsewhere in Turkey, outside Turkey, refuse]={1,..3,-1}</t>
  </si>
  <si>
    <t>age_c</t>
  </si>
  <si>
    <t>How old is [child]?</t>
  </si>
  <si>
    <t>gender_c</t>
  </si>
  <si>
    <t>What is [child]'s gender?</t>
  </si>
  <si>
    <t>inschool_c</t>
  </si>
  <si>
    <t xml:space="preserve">[if age_c &lt; 40] Is [child] currently attending school, university or vocational training? </t>
  </si>
  <si>
    <t>residence_coth</t>
  </si>
  <si>
    <t>Are there any other children below the age of 18 living with you in the same household? This refers to children other than your own.</t>
  </si>
  <si>
    <t>residence_dcoth</t>
  </si>
  <si>
    <t>[if residence_coth = yes] How many children?</t>
  </si>
  <si>
    <t>residence_oth</t>
  </si>
  <si>
    <t>Are there any other individuals (above the age of 18) living with you in the same household? This refers to individuals other than your partner or your children.</t>
  </si>
  <si>
    <t>residence_doth</t>
  </si>
  <si>
    <t>[if residence_oth = yes] How many individuals?</t>
  </si>
  <si>
    <t>oth_relation</t>
  </si>
  <si>
    <t>What is your relationship to these individuals? Please tick all that apply.</t>
  </si>
  <si>
    <t>[my father, my mother, sibling, cousin/nephew/niece, 2nd wife/3rd wife, 2nd/3rd wife of husband, other relative, other non-relative, refuse] = {1,...,9,-1}</t>
  </si>
  <si>
    <t>hhsize</t>
  </si>
  <si>
    <t>hh_male</t>
  </si>
  <si>
    <t>[if hhsize &gt; 1] How many of the persons living with you in this household are male?</t>
  </si>
  <si>
    <t>role_child</t>
  </si>
  <si>
    <t>care</t>
  </si>
  <si>
    <t>[if hhsize &gt; 1] Other than your children (if any), are there any other persons who require care? (e.g. elderly or sick individuals)</t>
  </si>
  <si>
    <t>[specify ID, precode: equal distribution among adults, equal distribution among all, refuse] = {ID; 21,22,-1}</t>
  </si>
  <si>
    <t>role_care</t>
  </si>
  <si>
    <t>residence_f</t>
  </si>
  <si>
    <t>[if oth_relation != 1] Finally, we are interested in the whereabouts of your parents. Would you be willing to share with us where your father currently lives?</t>
  </si>
  <si>
    <t>residence_df</t>
  </si>
  <si>
    <t>[if residence_f = outside Turkey] please specify country</t>
  </si>
  <si>
    <t>[countrylist]</t>
  </si>
  <si>
    <t>residence_m</t>
  </si>
  <si>
    <t>We should add the filter of (if oth_relation != 2), please confirm</t>
  </si>
  <si>
    <t>yes, change made</t>
  </si>
  <si>
    <t>residence_dm</t>
  </si>
  <si>
    <t>[if residence_m = outside Turkey] please specify country</t>
  </si>
  <si>
    <t>Section 4b - Household Composition (panelists) [Ask this Section only if Q300 = 1]</t>
  </si>
  <si>
    <t>Note: Entire Section only for Panelists</t>
  </si>
  <si>
    <t xml:space="preserve">We would like to ask you about changes to your household composition since we last visited you, so that we can understand how your living situation has changed. Recall that we understand your household to be those individuals that live in this dwelling and that usually eat meals together here. </t>
  </si>
  <si>
    <t>hh_leave</t>
  </si>
  <si>
    <t>Since we last visited you, has anybody left this household to live somewhere else for at least 3 months or has somebody passed away?</t>
  </si>
  <si>
    <t>hh_leave_n</t>
  </si>
  <si>
    <t>[hh_leave = 1] How many people have left/passed?</t>
  </si>
  <si>
    <t>hh_leave_relation_{x1,...}</t>
  </si>
  <si>
    <t>[my child, my spouse, my father, my mother, sibling, cousin/nephew/niece, 2nd wife/3rd wife, 2nd/3rd wife of husband, other relative, other non-relative, refuse] = {1,...,9,-1}</t>
  </si>
  <si>
    <t>hh_leave_residence_{x1,...}</t>
  </si>
  <si>
    <t>[for each household member that left]  Where does this person live now?</t>
  </si>
  <si>
    <t>[elsewhere in Turkey, outside Turkey, deceased, refuse]={1,2,3,-1}</t>
  </si>
  <si>
    <t>hh_leave_age_{x1,...}</t>
  </si>
  <si>
    <t>[for each household member that left] What is that person's age?</t>
  </si>
  <si>
    <t>hh_leave_gender_{x1,...}</t>
  </si>
  <si>
    <t>[for each household member that left] What is that person's gender?</t>
  </si>
  <si>
    <t>hh_join</t>
  </si>
  <si>
    <t>Since we last visited you, has anybody moved into your household that didn't live here before?</t>
  </si>
  <si>
    <t>hh_join_n</t>
  </si>
  <si>
    <t>[hh_join = 1] How many people have moved in or were born?</t>
  </si>
  <si>
    <t>hh_join_relation</t>
  </si>
  <si>
    <t>[hh_join = 1] What is your relationship to these individuals? [Tick all that apply]</t>
  </si>
  <si>
    <t>hh_join_ch</t>
  </si>
  <si>
    <t>[if hh_join_relation = my child] How many children of yours joined you in the household?</t>
  </si>
  <si>
    <t>hh_join_ch_age_{x1,...}</t>
  </si>
  <si>
    <t>[if hh_join_relation = my child, for every child] How old is your child that joined you in the household?</t>
  </si>
  <si>
    <t>hh_join_minors</t>
  </si>
  <si>
    <t>[hh_join = 1] How many of the persons that joined your household are below the age of 18? [only count children other than respondents' own children]</t>
  </si>
  <si>
    <t>hhsize_p</t>
  </si>
  <si>
    <t>So in total, how many individuals are living in this household?</t>
  </si>
  <si>
    <t>How many of the persons living with you in this household are male?</t>
  </si>
  <si>
    <t>[if hhsize &gt; 1] Other than your children, are there any other persons who need to be taken care of? (e.g. elderly or sick individuals)</t>
  </si>
  <si>
    <t>Section 5 - household characteristics [back to asksing all respondents]</t>
  </si>
  <si>
    <t xml:space="preserve">Thank you. I will now ask you some general questions about your household, your neighborhood and your household's economic situation. </t>
  </si>
  <si>
    <t>main respondent or knowledgable hh member</t>
  </si>
  <si>
    <t>own_dwell</t>
  </si>
  <si>
    <t xml:space="preserve">Do you or does your family own the dwelling (house or apartment) you are living in? </t>
  </si>
  <si>
    <t>resid_time_prov</t>
  </si>
  <si>
    <t>For how many years have you lived in your current province?</t>
  </si>
  <si>
    <t>resid_time</t>
  </si>
  <si>
    <t>For how many years have you lived in your current neighborhood?</t>
  </si>
  <si>
    <t>How strongly do you agree with the following statements...?</t>
  </si>
  <si>
    <t>neib_dwell</t>
  </si>
  <si>
    <t>Most dwellings in my neighborhood are well taken care of.[Read out]</t>
  </si>
  <si>
    <t>[strongly agree, moderately agree, slightly agree, neither agree nor disagree, slightly disagree, moderately disagree, strongly disagree, refuse] = {1,...,7,-1}</t>
  </si>
  <si>
    <t>neib_environ</t>
  </si>
  <si>
    <t>I feel like I can get sick in my neighborhood because of pollution/environmental degradation [Read out]</t>
  </si>
  <si>
    <t>riskconflict</t>
  </si>
  <si>
    <t>I think there is a tangible threat of an armed conflict breaking out or extending to my current area of residence.</t>
  </si>
  <si>
    <t xml:space="preserve"> </t>
  </si>
  <si>
    <r>
      <rPr>
        <sz val="10"/>
        <color theme="1"/>
        <rFont val="Arial"/>
        <family val="2"/>
      </rPr>
      <t xml:space="preserve">The following questions concern your household income. We understand, of course, that this is sensitive information. We would appreciate your answers </t>
    </r>
    <r>
      <rPr>
        <sz val="10"/>
        <color theme="1"/>
        <rFont val="Arial"/>
        <family val="2"/>
      </rPr>
      <t>and we would like to remind your information is anonymous and used for scientific purposes only.</t>
    </r>
  </si>
  <si>
    <t>hhinc_src[x1,..,x3]</t>
  </si>
  <si>
    <r>
      <rPr>
        <sz val="10"/>
        <color theme="1"/>
        <rFont val="Arial"/>
        <family val="2"/>
      </rPr>
      <t>What were the main sources of income of this household in the</t>
    </r>
    <r>
      <rPr>
        <b/>
        <sz val="10"/>
        <color theme="1"/>
        <rFont val="Arial"/>
        <family val="2"/>
      </rPr>
      <t xml:space="preserve"> past 4 weeks</t>
    </r>
    <r>
      <rPr>
        <sz val="10"/>
        <color theme="1"/>
        <rFont val="Arial"/>
        <family val="2"/>
      </rPr>
      <t>? [choose up to three options. Read out]</t>
    </r>
  </si>
  <si>
    <r>
      <rPr>
        <sz val="10"/>
        <color theme="1"/>
        <rFont val="Arial"/>
        <family val="2"/>
      </rPr>
      <t xml:space="preserve">[Public sector employment, private sector employment, self-employment, daily work, receiving pensions, receiving cash or in-kind transfers from family </t>
    </r>
    <r>
      <rPr>
        <sz val="10"/>
        <color theme="1"/>
        <rFont val="Arial"/>
        <family val="2"/>
      </rPr>
      <t>and/</t>
    </r>
    <r>
      <rPr>
        <sz val="10"/>
        <color theme="1"/>
        <rFont val="Arial"/>
        <family val="2"/>
      </rPr>
      <t xml:space="preserve">or friends outside the household </t>
    </r>
    <r>
      <rPr>
        <sz val="10"/>
        <color theme="1"/>
        <rFont val="Arial"/>
        <family val="2"/>
      </rPr>
      <t>(remittances)</t>
    </r>
    <r>
      <rPr>
        <sz val="10"/>
        <color theme="1"/>
        <rFont val="Arial"/>
        <family val="2"/>
      </rPr>
      <t>, receiving aid (humanitarian assistance), receiving state transfers, using savings or selling assets, other (specify), refuse] = {1,...,10,-1}</t>
    </r>
  </si>
  <si>
    <t>hhinc_cur</t>
  </si>
  <si>
    <t>What is the main currency in which this income was reveived?</t>
  </si>
  <si>
    <t>[currency: TL, USD] = {1,2}</t>
  </si>
  <si>
    <t>Lebanon only</t>
  </si>
  <si>
    <t>hhecon</t>
  </si>
  <si>
    <r>
      <rPr>
        <sz val="10"/>
        <color theme="1"/>
        <rFont val="Arial"/>
        <family val="2"/>
      </rPr>
      <t xml:space="preserve">Over the </t>
    </r>
    <r>
      <rPr>
        <b/>
        <sz val="10"/>
        <color theme="1"/>
        <rFont val="Arial"/>
        <family val="2"/>
      </rPr>
      <t>past 4 weeks</t>
    </r>
    <r>
      <rPr>
        <sz val="10"/>
        <color theme="1"/>
        <rFont val="Arial"/>
        <family val="2"/>
      </rPr>
      <t>: Which of the following statements best describes the current economic situation of your household? [Read out]</t>
    </r>
  </si>
  <si>
    <r>
      <rPr>
        <sz val="10"/>
        <color theme="1"/>
        <rFont val="Arial"/>
        <family val="2"/>
      </rPr>
      <t xml:space="preserve">[money is </t>
    </r>
    <r>
      <rPr>
        <b/>
        <sz val="10"/>
        <color theme="1"/>
        <rFont val="Arial"/>
        <family val="2"/>
      </rPr>
      <t xml:space="preserve">not enough </t>
    </r>
    <r>
      <rPr>
        <sz val="10"/>
        <color theme="1"/>
        <rFont val="Arial"/>
        <family val="2"/>
      </rPr>
      <t>for food; money is enough for food, but not for other basics (e.g. electricity, airtime, current education); money is enough for basics, but not enough for unexpected expenses on health and home maintenance (e.g. medication, small home repairs); money is enough for basics and health/maintenance, but not for expensive durables (e.g. a new refrigerator, restorations); we can afford to buy some expensive durables; we can afford to buy almost anything that we deem appropriate; refuse] = {1,...,6,-1}</t>
    </r>
  </si>
  <si>
    <t>hhinc</t>
  </si>
  <si>
    <t>Adjust categories to Inflation</t>
  </si>
  <si>
    <t>Lets wait for July, some increases in the minimun wage is expected to be announced by goverment</t>
  </si>
  <si>
    <t>Agreed, though lets discuss how we can assude comparability to previous wave</t>
  </si>
  <si>
    <t>remit_received</t>
  </si>
  <si>
    <t>remit_sent</t>
  </si>
  <si>
    <r>
      <rPr>
        <sz val="10"/>
        <color theme="1"/>
        <rFont val="Arial"/>
        <family val="2"/>
      </rPr>
      <t xml:space="preserve">Over the </t>
    </r>
    <r>
      <rPr>
        <b/>
        <sz val="10"/>
        <color theme="1"/>
        <rFont val="Arial"/>
        <family val="2"/>
      </rPr>
      <t>past year</t>
    </r>
    <r>
      <rPr>
        <sz val="10"/>
        <color theme="1"/>
        <rFont val="Arial"/>
        <family val="2"/>
      </rPr>
      <t>, has your household sent any remittances (i.e. cash or in-kind transfers to family and friends outside the household)?</t>
    </r>
  </si>
  <si>
    <t>Section 6 - respondent wellbeing and employment situation</t>
  </si>
  <si>
    <t>Thank you. Now I would like to ask you a few questions about the welfare of your household as well as your personal job and employment situation. We would now like to turn to invertviewing you sperately and in private, if that's ok with you.</t>
  </si>
  <si>
    <t>main respondent. sensitivity: medium</t>
  </si>
  <si>
    <t>wellbeing_relative</t>
  </si>
  <si>
    <r>
      <rPr>
        <sz val="10"/>
        <color rgb="FF000000"/>
        <rFont val="Arial"/>
        <family val="2"/>
      </rPr>
      <t xml:space="preserve">How would you describe your household's current living situation compared to most others in </t>
    </r>
    <r>
      <rPr>
        <b/>
        <sz val="10"/>
        <color rgb="FF000000"/>
        <rFont val="Arial"/>
        <family val="2"/>
      </rPr>
      <t>Turkey</t>
    </r>
    <r>
      <rPr>
        <sz val="10"/>
        <color rgb="FF000000"/>
        <rFont val="Arial"/>
        <family val="2"/>
      </rPr>
      <t xml:space="preserve">? Your current living situation is [...] [Read out] </t>
    </r>
  </si>
  <si>
    <t>[much better, moderately better, slightly better, the same, slightly worse, moderately worse, much worse, refuse] = {1,...,7,-1}</t>
  </si>
  <si>
    <t>wellbeing_lag</t>
  </si>
  <si>
    <r>
      <rPr>
        <sz val="10"/>
        <color rgb="FF000000"/>
        <rFont val="Arial"/>
        <family val="2"/>
      </rPr>
      <t xml:space="preserve">How would you describe your household's current living situation compared to </t>
    </r>
    <r>
      <rPr>
        <b/>
        <sz val="10"/>
        <color rgb="FF000000"/>
        <rFont val="Arial"/>
        <family val="2"/>
      </rPr>
      <t>two years ago</t>
    </r>
    <r>
      <rPr>
        <sz val="10"/>
        <color rgb="FF000000"/>
        <rFont val="Arial"/>
        <family val="2"/>
      </rPr>
      <t xml:space="preserve">? Your current living situation is [...]  [Read out]       </t>
    </r>
  </si>
  <si>
    <t>Thank you. I would like to turn to your employment situation</t>
  </si>
  <si>
    <t>empl</t>
  </si>
  <si>
    <r>
      <rPr>
        <sz val="10"/>
        <color rgb="FF000000"/>
        <rFont val="Arial"/>
        <family val="2"/>
      </rPr>
      <t>Are you currently employed in the private sector, employed in the public sector (e.g. army, public education, ministries), self-employed,</t>
    </r>
    <r>
      <rPr>
        <strike/>
        <sz val="10"/>
        <color rgb="FF000000"/>
        <rFont val="Arial"/>
        <family val="2"/>
      </rPr>
      <t xml:space="preserve"> </t>
    </r>
    <r>
      <rPr>
        <sz val="10"/>
        <color rgb="FF000000"/>
        <rFont val="Arial"/>
        <family val="2"/>
      </rPr>
      <t>or a daily wage worker?</t>
    </r>
  </si>
  <si>
    <t>[no, not employed; employed in private sector; employed in public sector; self-employed; daily wage worker; refuse] = {1,...5,-1}</t>
  </si>
  <si>
    <t>occ</t>
  </si>
  <si>
    <t>[open response, precode: refuse]</t>
  </si>
  <si>
    <t>emp_ever</t>
  </si>
  <si>
    <t>[if Q81 = 1 or refuse] Have you ever worked in a paid job? Please also consider self-employment.</t>
  </si>
  <si>
    <t>occ_last_host</t>
  </si>
  <si>
    <t>[open response, precode: 0 = I never had an occupation; refuse]</t>
  </si>
  <si>
    <t xml:space="preserve">We will still use those questions again right? Are they only for Lebanon only? </t>
  </si>
  <si>
    <t>occ_last_syr</t>
  </si>
  <si>
    <t>[open response, precode: 0 = I never had an occupation in Turkey; refuse]</t>
  </si>
  <si>
    <t>occ_last_syria</t>
  </si>
  <si>
    <t>[open response, precode: 0 = I never had an occupation in Syria; refuse]</t>
  </si>
  <si>
    <t>occ_last</t>
  </si>
  <si>
    <t>occ_loc</t>
  </si>
  <si>
    <t>[if occ_last != -1] Referring to this last occupation: in which country did you work in that job?</t>
  </si>
  <si>
    <t>[Turkey, Syria, other country, refuse] = {1,2,3,-1}</t>
  </si>
  <si>
    <t>emp_syr</t>
  </si>
  <si>
    <t>occ_syr</t>
  </si>
  <si>
    <t>[if emp_syr = 1] What was the last occupation you had in Syria? Please give the exact name of the job or work you do, e.g. 'production manager' rather than just 'manager', or 'construction worker' rather than 'worker', or 'mechanical engineer' rather than just 'engineer'.</t>
  </si>
  <si>
    <t>emply_dys</t>
  </si>
  <si>
    <t>[days per week, refuse]</t>
  </si>
  <si>
    <t>Check with Yöntem which reference perior (also relevant for inc_*)</t>
  </si>
  <si>
    <t>empl_hrs</t>
  </si>
  <si>
    <t>unempl</t>
  </si>
  <si>
    <t>[going to school/univ/vocational training, work in household only, cannot find work, retired/too old, cannot work - disabled/too old, cannot work - no permit, no need to work] = {1,...8,-1}</t>
  </si>
  <si>
    <t>selfempl</t>
  </si>
  <si>
    <t>manage</t>
  </si>
  <si>
    <t>status</t>
  </si>
  <si>
    <t>prof_cert</t>
  </si>
  <si>
    <t>prof_cert_country</t>
  </si>
  <si>
    <t>workexp_prof</t>
  </si>
  <si>
    <t>workexp_gen</t>
  </si>
  <si>
    <t>workpermit</t>
  </si>
  <si>
    <r>
      <rPr>
        <sz val="10"/>
        <color rgb="FF000000"/>
        <rFont val="Arial"/>
        <family val="2"/>
      </rPr>
      <t xml:space="preserve">The following questions concern your personal income. We </t>
    </r>
    <r>
      <rPr>
        <sz val="10"/>
        <color rgb="FF000000"/>
        <rFont val="Arial"/>
        <family val="2"/>
      </rPr>
      <t>would like to remind you that your information is anonymous and used for scientific purposes only.</t>
    </r>
  </si>
  <si>
    <t>inc_net</t>
  </si>
  <si>
    <t>[real, refuse, don't know] = {integer,-1,-2}; [currency: Turkish Lira, USD] = {1,2}</t>
  </si>
  <si>
    <t>Check with Yöntem what reference period is common in Turkey</t>
  </si>
  <si>
    <t>inc_net_int</t>
  </si>
  <si>
    <t>same catergories as previous wave</t>
  </si>
  <si>
    <t>We should also revise those categories not using the same ones as previous, I guess</t>
  </si>
  <si>
    <t>inc_hrs</t>
  </si>
  <si>
    <t>inc_hrs_int</t>
  </si>
  <si>
    <t>Section 7 - respondent ethnicity, identity and life satisfaction</t>
  </si>
  <si>
    <t>In this country, people come from a lot of different cultures and there are many different words to describe the different backgrounds or ethnic groups that people come from. Some examples of the names of ethnic groups are Arabs, Kurds, Armanian.</t>
  </si>
  <si>
    <t>main respondent. everything related to self-labelling and identification I consider potentially sensitive to share with others present. LiG: Agree, it may trigger discussions among those in the room and we don't want these discussions during the interview</t>
  </si>
  <si>
    <t>ethnicity{x1,...,x3}</t>
  </si>
  <si>
    <t>[ethnicitylist, incl Kurds]</t>
  </si>
  <si>
    <t>national_ident</t>
  </si>
  <si>
    <t>[countrylist, incl stateless]</t>
  </si>
  <si>
    <t>lang_other_{x1,..,x3}</t>
  </si>
  <si>
    <t>What languages do you speak? [list up to 3, if &gt;3 list those that are most important to respondent]</t>
  </si>
  <si>
    <t>[languagelist, refuse]</t>
  </si>
  <si>
    <t>label_self</t>
  </si>
  <si>
    <t>[refugee OR displaced, asylum seeker, skilled work migrant, person in Exile, person in temporary protection, , typical citizen of this country, person in international protection, other(specify)]</t>
  </si>
  <si>
    <t>harmonized with Afghan</t>
  </si>
  <si>
    <t xml:space="preserve">Thank you. I would like to ask you a few questions about your life satisfaction. </t>
  </si>
  <si>
    <t>lifesat</t>
  </si>
  <si>
    <t>How satisfied are you currently with your life, all things considered? [Read out]</t>
  </si>
  <si>
    <t>[very satisfied, moderately satisfied, slightly satisfied, neither satisfied nor dissatisfied, slightly dissatisfied, moderately dissatisfied, very dissatisfied, refuse] = {1,...,7,-1}</t>
  </si>
  <si>
    <t>lifesat_lag</t>
  </si>
  <si>
    <r>
      <rPr>
        <sz val="10"/>
        <color rgb="FF000000"/>
        <rFont val="Arial"/>
        <family val="2"/>
      </rPr>
      <t xml:space="preserve">How do you rate your life satisfaction now compared to </t>
    </r>
    <r>
      <rPr>
        <b/>
        <sz val="10"/>
        <color rgb="FF000000"/>
        <rFont val="Arial"/>
        <family val="2"/>
      </rPr>
      <t>two years ago</t>
    </r>
    <r>
      <rPr>
        <sz val="10"/>
        <color rgb="FF000000"/>
        <rFont val="Arial"/>
        <family val="2"/>
      </rPr>
      <t>? Your current life satisfaction is [...] [Read out]</t>
    </r>
  </si>
  <si>
    <t>Section 8 - migration history</t>
  </si>
  <si>
    <t>Thank you. Now I would like to know about your previous experiences with migration. We know this can be a difficult topic. Remeber that you can pause or skip a question if you feel uncomfortable.</t>
  </si>
  <si>
    <t>main respondent. of course these are sensitive topics but because migration history is part of family history, sharing the information while other members are around is ok to me</t>
  </si>
  <si>
    <t>mig_int</t>
  </si>
  <si>
    <t>migleb_firstentry_y; migleb_firstentry_m</t>
  </si>
  <si>
    <t>[yyyy, mm, refuse]</t>
  </si>
  <si>
    <t>mig_change</t>
  </si>
  <si>
    <t>[yes, no, refuse] = {1, 0, -1}</t>
  </si>
  <si>
    <t>migleb_lastentry_y; migleb_lastentry_m</t>
  </si>
  <si>
    <t>[yyyy, mm, precode: same as first time, refuse]</t>
  </si>
  <si>
    <t>prov_prev</t>
  </si>
  <si>
    <t>[if origin_c = Syria] In which province was your last permanent place of residence before you decided to move to Turkey?</t>
  </si>
  <si>
    <t>[precoded list of Syrian provinces, I moved to Turkey from a outside Syria, refuse]</t>
  </si>
  <si>
    <t>prov_prev_t</t>
  </si>
  <si>
    <t>[if prov_prev = provlist] How long did you live there?</t>
  </si>
  <si>
    <t>[less than 3 months, less than 6 months, less than 1 year, less than 2 years, less than 5 years, 5 or more years, refuse] = { 1,...,6,-1}</t>
  </si>
  <si>
    <t>migleb_last_comp</t>
  </si>
  <si>
    <t>[alone, with spouse or partner, with children, with parents, with other family, with friends, with acquaintances, refuse] = {1,..7,-1}</t>
  </si>
  <si>
    <t>migleb_last_comm</t>
  </si>
  <si>
    <t>migleb_last_join</t>
  </si>
  <si>
    <t>[yes - moved, yes - was already staying here,no, refuse] = {1,2, 0,-1}</t>
  </si>
  <si>
    <t>migleb_last_lead</t>
  </si>
  <si>
    <t>[before, after, refused] = {1,2,-1}</t>
  </si>
  <si>
    <t>migleb_why_{x1,..x4}</t>
  </si>
  <si>
    <t xml:space="preserve">[reunite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environmental conditions at destination, to make new experiences, to start a job, to find a job, to be more free, to practise my religion, to marry and start a family, as a rite of passage, stranded there on my way to another country, by chance, to flee discrimination, to flee political persecution, concerns about violence and armed conflicts, most accessible option, other(specify), refuse] 
</t>
  </si>
  <si>
    <t>migleb_mode</t>
  </si>
  <si>
    <t>migleb_last_intend</t>
  </si>
  <si>
    <t>mig_dest_{x1,..,x4}</t>
  </si>
  <si>
    <t>changed ID to "you" and filter</t>
  </si>
  <si>
    <t>New</t>
  </si>
  <si>
    <t>mig_dest_panel</t>
  </si>
  <si>
    <t>[if Q303 != 0] In which countries did you live for more than 3 months simce we last talked to you</t>
  </si>
  <si>
    <t>[ctrylist]</t>
  </si>
  <si>
    <t>mig_time_{x1,..,x4}</t>
  </si>
  <si>
    <t>[year, don't know, refuse] = [yyyy,-2,-1]</t>
  </si>
  <si>
    <t>mig_time_m{x1,..x4}</t>
  </si>
  <si>
    <t>[mm]</t>
  </si>
  <si>
    <t>changed text.</t>
  </si>
  <si>
    <t xml:space="preserve">mig_return_y{x1,..x4}; mig_return_m{x1,..x4} </t>
  </si>
  <si>
    <t>[yyyy], [mm]</t>
  </si>
  <si>
    <t>mig_whyleft_{x1,..x4}</t>
  </si>
  <si>
    <t>mig_whyret_{x1,..x4}</t>
  </si>
  <si>
    <t>[returning to family, returning to job, had negative experiences, finished education, finished job, ran out of money, was encouraged by organization, feeling homesick, was deported, wanted to build new life at home, experiences did not live up to expectations, other, refuse]</t>
  </si>
  <si>
    <t>mig_mode_{x1,...x4}</t>
  </si>
  <si>
    <t>mig_dest_{x1,..x4}</t>
  </si>
  <si>
    <t>mig_recom_{x1,..x4}</t>
  </si>
  <si>
    <t>failed_mig</t>
  </si>
  <si>
    <t>failed_mig_return</t>
  </si>
  <si>
    <r>
      <rPr>
        <sz val="10"/>
        <color rgb="FF000000"/>
        <rFont val="Arial"/>
        <family val="2"/>
      </rPr>
      <t xml:space="preserve">[had negative experiences, ran out of money, was encouraged by family, feeling homesick, couldnt find facilitator to cross border, couldnt access support to overcome challenges encountered, decided it was not worth the effort, was deported, </t>
    </r>
    <r>
      <rPr>
        <sz val="10"/>
        <color rgb="FF000000"/>
        <rFont val="Arial"/>
        <family val="2"/>
      </rPr>
      <t>visa not  granted/ not granted in time</t>
    </r>
    <r>
      <rPr>
        <sz val="10"/>
        <color rgb="FF000000"/>
        <rFont val="Arial"/>
        <family val="2"/>
      </rPr>
      <t>, other, refuse]  = {1,..7,-1}</t>
    </r>
  </si>
  <si>
    <t>LiG: potentially sensitive because of having to admit failure and its reasons</t>
  </si>
  <si>
    <t>household member. privacy desirable. LiG: definitely agree. Answers may be useless if someone else is in the room.</t>
  </si>
  <si>
    <t>migcontact_imp</t>
  </si>
  <si>
    <t>Are there people in your life that are important to you personally who live outside of Turkey?</t>
  </si>
  <si>
    <t>migcontact_dest</t>
  </si>
  <si>
    <t>[if migcontact_imp = 1] Which country do they live in? (if more than 5, please think of the 5 most important ones) [Tick all that apply]</t>
  </si>
  <si>
    <t>[crtylist]</t>
  </si>
  <si>
    <t>Section 9 - respondent discrimination experiences</t>
  </si>
  <si>
    <r>
      <rPr>
        <sz val="10"/>
        <color rgb="FF000000"/>
        <rFont val="Arial"/>
        <family val="2"/>
      </rPr>
      <t xml:space="preserve">Thank you. Sometimes we feel that we are not treated fairly. I would now like to ask you a few questions </t>
    </r>
    <r>
      <rPr>
        <sz val="10"/>
        <color rgb="FF000000"/>
        <rFont val="Arial"/>
        <family val="2"/>
      </rPr>
      <t xml:space="preserve">about your assessment concerning discrimination in Turkey </t>
    </r>
    <r>
      <rPr>
        <sz val="10"/>
        <color rgb="FF000000"/>
        <rFont val="Arial"/>
        <family val="2"/>
      </rPr>
      <t>as well as your own experiences of discrimination in different areas of your life</t>
    </r>
  </si>
  <si>
    <t>Discrimination in Turkey</t>
  </si>
  <si>
    <r>
      <rPr>
        <sz val="10"/>
        <color rgb="FF000000"/>
        <rFont val="Arial"/>
        <family val="2"/>
      </rPr>
      <t>For each of the following types of discrimination, please tell me how common they occur</t>
    </r>
    <r>
      <rPr>
        <b/>
        <sz val="10"/>
        <color rgb="FF000000"/>
        <rFont val="Arial"/>
        <family val="2"/>
      </rPr>
      <t xml:space="preserve"> in Turkey</t>
    </r>
    <r>
      <rPr>
        <sz val="10"/>
        <color rgb="FF000000"/>
        <rFont val="Arial"/>
        <family val="2"/>
      </rPr>
      <t xml:space="preserve"> in your opinion. 
</t>
    </r>
  </si>
  <si>
    <t>household member. privacy strongly desired</t>
  </si>
  <si>
    <t>discrleb_nat</t>
  </si>
  <si>
    <r>
      <rPr>
        <sz val="10"/>
        <color rgb="FF000000"/>
        <rFont val="Arial"/>
        <family val="2"/>
      </rPr>
      <t xml:space="preserve">Discrimination based on </t>
    </r>
    <r>
      <rPr>
        <b/>
        <sz val="10"/>
        <color rgb="FF000000"/>
        <rFont val="Arial"/>
        <family val="2"/>
      </rPr>
      <t>nationality/ citizenship</t>
    </r>
    <r>
      <rPr>
        <sz val="10"/>
        <color rgb="FF000000"/>
        <rFont val="Arial"/>
        <family val="2"/>
      </rPr>
      <t xml:space="preserve"> in Turkey. [Read out]</t>
    </r>
  </si>
  <si>
    <t>[never, almost never, sometimes, fairly often, very often, refuse] = {1,...,5,-1}</t>
  </si>
  <si>
    <t>discrleb_sex</t>
  </si>
  <si>
    <r>
      <rPr>
        <sz val="10"/>
        <color rgb="FF000000"/>
        <rFont val="Arial"/>
        <family val="2"/>
      </rPr>
      <t xml:space="preserve">Discrimination based on </t>
    </r>
    <r>
      <rPr>
        <b/>
        <sz val="10"/>
        <color rgb="FF000000"/>
        <rFont val="Arial"/>
        <family val="2"/>
      </rPr>
      <t xml:space="preserve">gender </t>
    </r>
    <r>
      <rPr>
        <sz val="10"/>
        <color rgb="FF000000"/>
        <rFont val="Arial"/>
        <family val="2"/>
      </rPr>
      <t>in Turkey</t>
    </r>
    <r>
      <rPr>
        <b/>
        <sz val="10"/>
        <color rgb="FF000000"/>
        <rFont val="Arial"/>
        <family val="2"/>
      </rPr>
      <t xml:space="preserve">. </t>
    </r>
    <r>
      <rPr>
        <sz val="10"/>
        <color rgb="FF000000"/>
        <rFont val="Arial"/>
        <family val="2"/>
      </rPr>
      <t>[Read out]</t>
    </r>
  </si>
  <si>
    <t>discrleb_rel</t>
  </si>
  <si>
    <r>
      <rPr>
        <sz val="10"/>
        <color rgb="FF000000"/>
        <rFont val="Arial"/>
        <family val="2"/>
      </rPr>
      <t xml:space="preserve">Discrimination based on </t>
    </r>
    <r>
      <rPr>
        <b/>
        <sz val="10"/>
        <color rgb="FF000000"/>
        <rFont val="Arial"/>
        <family val="2"/>
      </rPr>
      <t xml:space="preserve">religion </t>
    </r>
    <r>
      <rPr>
        <sz val="10"/>
        <color rgb="FF000000"/>
        <rFont val="Arial"/>
        <family val="2"/>
      </rPr>
      <t>in Turkey</t>
    </r>
    <r>
      <rPr>
        <b/>
        <sz val="10"/>
        <color rgb="FF000000"/>
        <rFont val="Arial"/>
        <family val="2"/>
      </rPr>
      <t xml:space="preserve">. </t>
    </r>
    <r>
      <rPr>
        <sz val="10"/>
        <color rgb="FF000000"/>
        <rFont val="Arial"/>
        <family val="2"/>
      </rPr>
      <t>[Read out]</t>
    </r>
  </si>
  <si>
    <t>discrleb_hier_{x1...x7}</t>
  </si>
  <si>
    <t>Turkey only</t>
  </si>
  <si>
    <t>solidarity_mig</t>
  </si>
  <si>
    <t>solidarity_time</t>
  </si>
  <si>
    <t>[if strata=Syrian]: To which extent do you agree that there is solidarity between Syrians that arrived during different periods in Turkey?</t>
  </si>
  <si>
    <t>solidarity_ethn</t>
  </si>
  <si>
    <t>[if strata=Syrian]: To which extent do you agree that there is solidarity between Syrians of different ethnic origins in Turkey?</t>
  </si>
  <si>
    <t xml:space="preserve">Personal experiences with discrimination </t>
  </si>
  <si>
    <t>Thank you. We would now like to turn to your own personal experiences with discrimination.</t>
  </si>
  <si>
    <t>discr</t>
  </si>
  <si>
    <r>
      <rPr>
        <b/>
        <sz val="10"/>
        <color rgb="FF000000"/>
        <rFont val="Arial"/>
        <family val="2"/>
      </rPr>
      <t>Over the last two years</t>
    </r>
    <r>
      <rPr>
        <sz val="10"/>
        <color rgb="FF000000"/>
        <rFont val="Arial"/>
        <family val="2"/>
      </rPr>
      <t>, how often have you personally experienced being disadvantaged in Turkey because of your citizenship? [Read out]</t>
    </r>
  </si>
  <si>
    <r>
      <rPr>
        <b/>
        <sz val="10"/>
        <color rgb="FF000000"/>
        <rFont val="Arial"/>
        <family val="2"/>
      </rPr>
      <t>Over the last two years</t>
    </r>
    <r>
      <rPr>
        <sz val="10"/>
        <color rgb="FF000000"/>
        <rFont val="Arial"/>
        <family val="2"/>
      </rPr>
      <t>, how often have you personally experienced being disadvantaged in Turkey because of your religion? [Read out]</t>
    </r>
  </si>
  <si>
    <t>discr_e</t>
  </si>
  <si>
    <r>
      <rPr>
        <b/>
        <sz val="10"/>
        <color theme="1"/>
        <rFont val="Arial"/>
        <family val="2"/>
      </rPr>
      <t>Over the last two years,</t>
    </r>
    <r>
      <rPr>
        <sz val="10"/>
        <color theme="1"/>
        <rFont val="Arial"/>
        <family val="2"/>
      </rPr>
      <t xml:space="preserve"> how often have you personally experienced being disadvantaged in Turkey because of your </t>
    </r>
    <r>
      <rPr>
        <sz val="10"/>
        <color theme="1"/>
        <rFont val="Arial"/>
        <family val="2"/>
      </rPr>
      <t>ethnicity</t>
    </r>
    <r>
      <rPr>
        <sz val="10"/>
        <color theme="1"/>
        <rFont val="Arial"/>
        <family val="2"/>
      </rPr>
      <t>? [Read out]</t>
    </r>
  </si>
  <si>
    <r>
      <rPr>
        <sz val="10"/>
        <color rgb="FF000000"/>
        <rFont val="Arial"/>
        <family val="2"/>
      </rPr>
      <t xml:space="preserve">Please indicate whether </t>
    </r>
    <r>
      <rPr>
        <sz val="10"/>
        <color rgb="FF000000"/>
        <rFont val="Arial"/>
        <family val="2"/>
      </rPr>
      <t xml:space="preserve">and if so, how often, </t>
    </r>
    <r>
      <rPr>
        <sz val="10"/>
        <color rgb="FF000000"/>
        <rFont val="Arial"/>
        <family val="2"/>
      </rPr>
      <t>you have had one or more of the following experiences due to discrimination.</t>
    </r>
  </si>
  <si>
    <t>discr_verbal</t>
  </si>
  <si>
    <t>Over the last two years, I was verbally attacked as a result of discrimination. [Read out]</t>
  </si>
  <si>
    <t>discr_threat</t>
  </si>
  <si>
    <t>Over the last two years, I was physically threatened as a result of discrimination.  [Read out]</t>
  </si>
  <si>
    <t>discr_attack</t>
  </si>
  <si>
    <t>Over the last two years, I was physically attacked as a result of discrimination.  [Read out]</t>
  </si>
  <si>
    <t>For each of the following situations, please tell me how you would personally feel in that situation. Please use a scale from 0 to 10, where 0 stands for "I would feel very uncomfortable" and 10 stands for "I would feel completely comfortable" in this situation. Any value in between is valid, too.</t>
  </si>
  <si>
    <t>neigb_national</t>
  </si>
  <si>
    <t>To have someone of a different nationality than yours as your next door neighbour.</t>
  </si>
  <si>
    <t>{0, ... ,10, -1}</t>
  </si>
  <si>
    <t>neigb_race</t>
  </si>
  <si>
    <t>neigb_religion</t>
  </si>
  <si>
    <t>To have a person of another relgion or creed as next door neighbour.</t>
  </si>
  <si>
    <t>Section 10 - migration aspirations</t>
  </si>
  <si>
    <t>mig_potential</t>
  </si>
  <si>
    <t>Thank you. The next questions are about your intentions and expectations about migrating in the future.</t>
  </si>
  <si>
    <t>plan_mig</t>
  </si>
  <si>
    <t>plan_concrete</t>
  </si>
  <si>
    <t>plans_ctry</t>
  </si>
  <si>
    <t>[move within Turkey, ctrylist, allow regions e.g. EU, gulf states]</t>
  </si>
  <si>
    <t>plans_prep</t>
  </si>
  <si>
    <t>mig_poss</t>
  </si>
  <si>
    <t xml:space="preserve">In your current situation, how feasible would it be for you to move to another country to live (for more than 3 months)? Please indicate on a scale from 0 to 10, where 0 stands for "close to impossible" and 10 stands for "possible without any problems".  Any number in between is valid, too. </t>
  </si>
  <si>
    <t>[integer, don't know, refuse]</t>
  </si>
  <si>
    <t>check backtranslation feasible!</t>
  </si>
  <si>
    <t>lifesat_lead</t>
  </si>
  <si>
    <t>hope</t>
  </si>
  <si>
    <t xml:space="preserve">All things considered, I am hopeful that Turkey is on a path for a better future.
</t>
  </si>
  <si>
    <t>[strongly agree, moderately agree, slightly agree, neither agree nor disagree, slightly disagree, moderately disagree, strongly disagree, don't know, refuse] = {1,...,7,-2, -1}</t>
  </si>
  <si>
    <t>hope_syr</t>
  </si>
  <si>
    <r>
      <rPr>
        <sz val="10"/>
        <color theme="1"/>
        <rFont val="Arial"/>
        <family val="2"/>
      </rPr>
      <t>All things considered, I am hopeful that Syria is on a path for a better future.</t>
    </r>
    <r>
      <rPr>
        <sz val="10"/>
        <color theme="1"/>
        <rFont val="Arial"/>
        <family val="2"/>
      </rPr>
      <t xml:space="preserve">
</t>
    </r>
  </si>
  <si>
    <t>plans_reas</t>
  </si>
  <si>
    <t>stay_reas</t>
  </si>
  <si>
    <t>What are the most important reasons for you to stay in Turkey? [Tick all that apply]</t>
  </si>
  <si>
    <t>[this is my home, satisfied with my life here, staying with family, staying with partner, staying with job, children in school/vocational training/university, local social engagement, have not finished education, don't have enough money, family would not allow, don't have necessary documents, don't have access to facilitators, would feel homesick, local political engagement, important people to me will stay in Turkey, other (specify), refuse]</t>
  </si>
  <si>
    <t>mig_desire</t>
  </si>
  <si>
    <t>Ideally, if you had the opportunity, would you like to move permanently to another country, or would you prefer to continue living in this country? Where would you want to permanently live?</t>
  </si>
  <si>
    <t>For a final question about migration, we would like to ask you about your intuition about a relevant migration destination in Turkey, namely [CAPI to randomly assign: Germany, France, USA, Australia, Russia, Qatar].</t>
  </si>
  <si>
    <t>mig_labor</t>
  </si>
  <si>
    <t>Now please imagine that you migrated to [country]: How long do you think it would take you to find work in [country] after arriving? [answer to be recorded in weeks, CAPI to randomize country]</t>
  </si>
  <si>
    <t>[integer (weeks), don't know, refuse]</t>
  </si>
  <si>
    <t>Section 11- respondent qualitative open end</t>
  </si>
  <si>
    <t>Thank you very much. Now I would like to ask you a more open question that I would like you to answer in your own words. You can take a moment to think about it, of course. Since I am writing down your answer, I kindly ask you to restrict yourself to a few sentences only. [Randomly one of the following]</t>
  </si>
  <si>
    <t>quali_1</t>
  </si>
  <si>
    <t>What comes to your mind when you think about migration?</t>
  </si>
  <si>
    <t>quali_6</t>
  </si>
  <si>
    <t>What are the things around you that give you hope for a good or better future?</t>
  </si>
  <si>
    <t>NEW</t>
  </si>
  <si>
    <t>quali_11</t>
  </si>
  <si>
    <t>We spoke about discrimination earlier. In your opinion, are there any groups of migrants in Turkey that are in a better position compared to others? If so, which are they and why do you think this is?</t>
  </si>
  <si>
    <t>quali_12</t>
  </si>
  <si>
    <t>We spoke about discrimination earlier. In your opinion, are there any groups of Syrians in Turkey that are in a better position compared to other Syrians? If so, which are they and why do you think this is?</t>
  </si>
  <si>
    <t>quali_9</t>
  </si>
  <si>
    <t>How do you see the future of your country of citizenship in 10 years?</t>
  </si>
  <si>
    <t>quali_10</t>
  </si>
  <si>
    <t>In your opinion, how is Europe different from the Middle East?</t>
  </si>
  <si>
    <t>Section - 12 respondent psychological items</t>
  </si>
  <si>
    <t>Intro</t>
  </si>
  <si>
    <t>Thank you. In the following section, I would like to ask you questions about the way you are dealing with difficult situations. These have responds options again.</t>
  </si>
  <si>
    <t>for the psychological items, privacy is strongly desired</t>
  </si>
  <si>
    <t>CAPI to randomize order of efficacy items [Q238-Q243]</t>
  </si>
  <si>
    <t>How much do you agree with the following statements?</t>
  </si>
  <si>
    <t>efficacy2</t>
  </si>
  <si>
    <t>If someone opposes me, I can find the means and ways to get what I want. [Read out]</t>
  </si>
  <si>
    <t>efficacy3</t>
  </si>
  <si>
    <t>It is easy for me to stick to my aims and accomplish my goals. [Read out]</t>
  </si>
  <si>
    <t>efficacy4</t>
  </si>
  <si>
    <t>I am confident that I could deal efficiently with unexpected events.[Read out]</t>
  </si>
  <si>
    <t>efficacy5</t>
  </si>
  <si>
    <t>Thanks to my resourcefulness, I know how to handle unforeseen situations. [Read out]</t>
  </si>
  <si>
    <t>efficacy7</t>
  </si>
  <si>
    <t>I can remain calm when facing difficulties because I can rely on my coping abilities. [Read out]</t>
  </si>
  <si>
    <t>efficacy10</t>
  </si>
  <si>
    <t>I can usually handle whatever comes my way. [Read out]</t>
  </si>
  <si>
    <t>locuscontrol</t>
  </si>
  <si>
    <t>I believe that my fate is in my own hands. [Read out]</t>
  </si>
  <si>
    <t>uncert</t>
  </si>
  <si>
    <t>Too many unknowns keep me from taking important decisions in my life.</t>
  </si>
  <si>
    <t>risk</t>
  </si>
  <si>
    <t>Are you generally a person who is fully prepared to take risks or do you try to avoid taking risks? [Read out]</t>
  </si>
  <si>
    <t>[strongly risk taking, moderately risk taking, slightly risk taking, neither risk taking nor risk avoiding, slightly risk avoiding, moderately risk avoiding, strongly risk avoiding, refuse] = {1,...,7,-1}</t>
  </si>
  <si>
    <t>Section 13 - respondent health</t>
  </si>
  <si>
    <t xml:space="preserve">intro </t>
  </si>
  <si>
    <t>Thank you. The following question are about your health and well-being. If you feel uneasy to answer some of these questions, remember that you can refuse to do so.</t>
  </si>
  <si>
    <t>for the health section, privacy is strongly desired</t>
  </si>
  <si>
    <t>health</t>
  </si>
  <si>
    <t>How would you describe your current health?  [Read out]</t>
  </si>
  <si>
    <t>[very good, moderately good, satisfactory, moderately poor, very poor, refuse] = {1,...,5,-1}</t>
  </si>
  <si>
    <t>doctor</t>
  </si>
  <si>
    <t>About how long has it been since you last saw a medical doctor about your health</t>
  </si>
  <si>
    <t>[never, 3 months, 6 months, 1 year, 2 years, 5 years, 10 years, more than 10 years, refuse] = {1,…,8,-1}</t>
  </si>
  <si>
    <t>ed_visit</t>
  </si>
  <si>
    <t>Have you received care in an emergency department in the last 12 months?</t>
  </si>
  <si>
    <t>hosp_visit</t>
  </si>
  <si>
    <t>Have you received any care in a hosiptal other than in the emergency department in the last 12 months?</t>
  </si>
  <si>
    <t>medication_need</t>
  </si>
  <si>
    <t>Do you yourself or any other member of your household have a medical condition that requires regular medication? [Read out]</t>
  </si>
  <si>
    <t>[yes, me; yes, another household member, no, refuse] = {2,1,0,-1}</t>
  </si>
  <si>
    <t>medication_acs</t>
  </si>
  <si>
    <t>[if Q322 &gt; 0] In the last 30 days, was your household able to aquire all the medications you and/or household members need?</t>
  </si>
  <si>
    <t>[yes, no, refuse] = {1,0,-1}</t>
  </si>
  <si>
    <t>smoke</t>
  </si>
  <si>
    <t>Do you currently smoke, whether cigarettes, a pipe, cigars, or e-cigaretts?</t>
  </si>
  <si>
    <t>Over the last two weeks, how often have you been bothered by any of the following problems:</t>
  </si>
  <si>
    <t>phq1</t>
  </si>
  <si>
    <t>Little interest or pleasure in doing things [Read out]</t>
  </si>
  <si>
    <t>[not at all, several days, more than half of the days, nearly everyday, refuse] = {1,...,4,-1}</t>
  </si>
  <si>
    <t>phq2</t>
  </si>
  <si>
    <t>Feeling down, depressed, or hopeless [Read out]</t>
  </si>
  <si>
    <t>phq3</t>
  </si>
  <si>
    <t>Trouble falling or staying asleep, or sleeping too much [Read out]</t>
  </si>
  <si>
    <t>phq4</t>
  </si>
  <si>
    <t>Feeling tired or having little energy [Read out]</t>
  </si>
  <si>
    <t>phq5</t>
  </si>
  <si>
    <t>Poor appetite or over eating [Read out]</t>
  </si>
  <si>
    <t>phq6</t>
  </si>
  <si>
    <t>Feeling bad about yourself — or that you are a failure or have let yourself or your family down  [Read out]</t>
  </si>
  <si>
    <t>phq7</t>
  </si>
  <si>
    <t>Trouble concentrating on things, such as reading the newspaper or watching television  [Read out]</t>
  </si>
  <si>
    <t>phq8</t>
  </si>
  <si>
    <t>Moving or speaking so slowly that other people could have noticed. Or the opposite — being so fidgety or restless that you have been moving around a lot more than usual.  [Read out]</t>
  </si>
  <si>
    <t>phq10</t>
  </si>
  <si>
    <t>If you checked off any problems, how difficult have those problems made it for you to do your work, take care of things at home, or get along with other people?  [Read out]</t>
  </si>
  <si>
    <t>[not at all difficult, somewhat difficult, very difficult, extremely difficult, refuse] = {1,...,4,-1}</t>
  </si>
  <si>
    <t>Section 14 - respondent societal integration</t>
  </si>
  <si>
    <t>Thank you. Now I want to ask a few questions about your embededdness in the Turkish society.</t>
  </si>
  <si>
    <t>privacy preferable</t>
  </si>
  <si>
    <t>ipl1</t>
  </si>
  <si>
    <t>How connected do you feel with [Turkey]? [Read out]</t>
  </si>
  <si>
    <t>[Very close connection, moderately close connection, weak connection, no connection at all,refuse]={1,..,4,-1}</t>
  </si>
  <si>
    <t>privacy strongly desired</t>
  </si>
  <si>
    <t>ipl1syr</t>
  </si>
  <si>
    <t>repres</t>
  </si>
  <si>
    <t>How well do you feel represented by the government (in your country of residence)? Please indicate on a scale from 0 to 10, where 0 stands for "not represented at all" and 10 stands for "very well represented". Any number in between is valid, too.</t>
  </si>
  <si>
    <t>privacy preferable, sensitivity: fairly low</t>
  </si>
  <si>
    <t>trust_gov</t>
  </si>
  <si>
    <t>How much do you agree with the following statement? In general, I trust the government of Turkey [Read out]</t>
  </si>
  <si>
    <t>vote</t>
  </si>
  <si>
    <t>[If Q27 = Lebanon] Did you vote in the last parlimentary election?</t>
  </si>
  <si>
    <t>[yes, no, refuse] = {1, 2, -1}</t>
  </si>
  <si>
    <t>ipl6</t>
  </si>
  <si>
    <r>
      <rPr>
        <sz val="10"/>
        <color rgb="FF000000"/>
        <rFont val="Arial"/>
        <family val="2"/>
      </rPr>
      <t xml:space="preserve">Which of these descriptions best applies to what you have been doing for the </t>
    </r>
    <r>
      <rPr>
        <b/>
        <sz val="10"/>
        <color rgb="FF000000"/>
        <rFont val="Arial"/>
        <family val="2"/>
      </rPr>
      <t>past 4 weeks</t>
    </r>
    <r>
      <rPr>
        <sz val="10"/>
        <color rgb="FF000000"/>
        <rFont val="Arial"/>
        <family val="2"/>
      </rPr>
      <t>? [Read out. Please select only one]</t>
    </r>
  </si>
  <si>
    <t>[In paid work, even if away temporarily (employee, self-employed, working for your family business); In school, even if on vacation; Unemployed and actively looking for a job; Unemployed and not actively looking for a job; Permanently sick or disabled; Retired; In military service; In community service;Doing unpaid housework; looking after children or other persons;Other;Refuse]={1,...,-1}</t>
  </si>
  <si>
    <t>ipl3</t>
  </si>
  <si>
    <t>How difficult or easy would it be for you to see a doctor? [Read out]</t>
  </si>
  <si>
    <t>[Very difficult; Somewhat difficult; Neither difficult, nor easy; Somewhat easy; Very easy, Refuse]={1,...,6,-1}</t>
  </si>
  <si>
    <t>ipl4</t>
  </si>
  <si>
    <t>ipl9</t>
  </si>
  <si>
    <t>[Very well; Well; Moderately well; Not well; Not well at all, refuse]=[1,...,5,-1]</t>
  </si>
  <si>
    <t>ipl10</t>
  </si>
  <si>
    <t>course</t>
  </si>
  <si>
    <t>[yes,no,  refuse] = {1,0, -1}</t>
  </si>
  <si>
    <t>course_past</t>
  </si>
  <si>
    <t>[yes,no, don't know, refuse] = {1,0,-2,-1}</t>
  </si>
  <si>
    <t>course_level</t>
  </si>
  <si>
    <t>[if Q27 != Turkey &amp; (course + course_past) &gt;0] For how many months have you been taking Turkish language courses?</t>
  </si>
  <si>
    <t>integer (monhs)</t>
  </si>
  <si>
    <t>rephrase!!!
And confirm scales with Nazli</t>
  </si>
  <si>
    <t xml:space="preserve">lets check in the pilot whether the respondent would be aware of the offical level names, I will check the categories and revise </t>
  </si>
  <si>
    <t>course_cert</t>
  </si>
  <si>
    <t>cert_level</t>
  </si>
  <si>
    <t>[if course_cert = yes] For which level do you hold this certificate?</t>
  </si>
  <si>
    <t>[A1 level, A2 level, B1 level, B2 level, C1 level, C2 level, don't know, refuse] = {1,2,3,4,5,6,-2,-1}</t>
  </si>
  <si>
    <t>Confirm scales with Nazli</t>
  </si>
  <si>
    <t>course_priv</t>
  </si>
  <si>
    <t>Have you been using one of the following strategies to improve your Turkish skills?</t>
  </si>
  <si>
    <t>[I learn Turkish with my child(ren); Other family members or friends teach me; I use online offers such as apps or online courses; Other, specify; No, none of this; refuse] = {1,2,3,4,0,-1}</t>
  </si>
  <si>
    <t>Section 15 - contact details</t>
  </si>
  <si>
    <t>prevsurv</t>
  </si>
  <si>
    <t>Have you ever participated in another survey?</t>
  </si>
  <si>
    <t>Thank you very much for your participation. This is helping us a lot. We would like to ask your contact information so that we can keep you updated on the research project and contact you for a follow-up survey, about a year from now. The contact information that we are asking from you is, of course, completely voluntary and purely serves scientific purposes. We will not pass on your information to any third party.
Your contact information will be deleted after the end of the research project. Should you want us to delete your contact information or survey responses after we leave the household, you can contact the person on the "Info Sheet" [use whatever term you would use for the "Info sheet" that you leave in the household].</t>
  </si>
  <si>
    <t>contact_res</t>
  </si>
  <si>
    <t>Could you give us a phone number under which we can reach you?</t>
  </si>
  <si>
    <t>[contact]</t>
  </si>
  <si>
    <t>contact_email</t>
  </si>
  <si>
    <t>Could you give us an email address under which we could reach you?</t>
  </si>
  <si>
    <t>Thank respondent for interview. Probe if there are any questions before leaving.</t>
  </si>
  <si>
    <t>Section 16 - enumerator postinterview questions</t>
  </si>
  <si>
    <t>timeend</t>
  </si>
  <si>
    <t>Record end time of interview</t>
  </si>
  <si>
    <t>[hrs,min] automatic</t>
  </si>
  <si>
    <t>cancel</t>
  </si>
  <si>
    <t>Was the interview cancelled after it started?</t>
  </si>
  <si>
    <t>cancel_why</t>
  </si>
  <si>
    <t>[respondent withdrew consent, head withdrew consent, respondent had to leave, I decided to cancel] = {1,...,4}</t>
  </si>
  <si>
    <t>otherpres__{x1,..,x3}</t>
  </si>
  <si>
    <t>Were other people present for the private part of the interview aside from the interviewer? [Please select all that apply]</t>
  </si>
  <si>
    <t>[Yes, spouse/partner; Yes, person interpreting; Yes, other person(s); No, no one] = {1,2,3,0}</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</si>
  <si>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</si>
  <si>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</si>
  <si>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How closely do you as an interviewer think the responses given in this interview reflect reality? Please indicate on a scale from 0 to 100, where 0 stands for "very far from reality" and to 100 for "very close to reality".</t>
  </si>
  <si>
    <t>[integer]</t>
  </si>
  <si>
    <t>dwelling</t>
  </si>
  <si>
    <t>What is the type of dwelling/ living space that the respondent lives in?</t>
  </si>
  <si>
    <t>[Private house, appartment, room in private house/appartment, shared room with non-household members in private house/apartment, refugee reception centre, tent/hut, semi-permanent structure (other than tent/hut), other (specify)]={1,..,6}</t>
  </si>
  <si>
    <t>dwell_fam</t>
  </si>
  <si>
    <t>How many families are occupying the same dwelling/living space?</t>
  </si>
  <si>
    <t>Contact details</t>
  </si>
  <si>
    <r>
      <rPr>
        <sz val="10"/>
        <color theme="1"/>
        <rFont val="Arial"/>
        <family val="2"/>
      </rPr>
      <t xml:space="preserve">Enter Interviewer ID </t>
    </r>
    <r>
      <rPr>
        <sz val="10"/>
        <color theme="1"/>
        <rFont val="Arial"/>
        <family val="2"/>
      </rPr>
      <t>(same as wave 1 if interviewer hasn't changed</t>
    </r>
    <r>
      <rPr>
        <sz val="10"/>
        <color theme="1"/>
        <rFont val="Arial"/>
        <family val="2"/>
      </rPr>
      <t>)</t>
    </r>
  </si>
  <si>
    <r>
      <rPr>
        <sz val="10"/>
        <color theme="1"/>
        <rFont val="Arial"/>
        <family val="2"/>
      </rPr>
      <t xml:space="preserve">[string] </t>
    </r>
    <r>
      <rPr>
        <i/>
        <sz val="10"/>
        <color theme="1"/>
        <rFont val="Arial"/>
        <family val="2"/>
      </rPr>
      <t xml:space="preserve">recorded on paper
</t>
    </r>
    <r>
      <rPr>
        <sz val="10"/>
        <color theme="1"/>
        <rFont val="Arial"/>
        <family val="2"/>
      </rPr>
      <t xml:space="preserve">[indid] </t>
    </r>
    <r>
      <rPr>
        <i/>
        <sz val="10"/>
        <color theme="1"/>
        <rFont val="Arial"/>
        <family val="2"/>
      </rPr>
      <t>recorded in CAPI</t>
    </r>
  </si>
  <si>
    <r>
      <rPr>
        <sz val="10"/>
        <color rgb="FF000000"/>
        <rFont val="Arial"/>
        <family val="2"/>
      </rPr>
      <t>What is</t>
    </r>
    <r>
      <rPr>
        <sz val="10"/>
        <color rgb="FFFF0000"/>
        <rFont val="Arial"/>
        <family val="2"/>
      </rPr>
      <t xml:space="preserve"> respondent's </t>
    </r>
    <r>
      <rPr>
        <sz val="10"/>
        <color rgb="FF000000"/>
        <rFont val="Arial"/>
        <family val="2"/>
      </rPr>
      <t>gender?</t>
    </r>
  </si>
  <si>
    <r>
      <rPr>
        <sz val="10"/>
        <color rgb="FF000000"/>
        <rFont val="Arial"/>
        <family val="2"/>
      </rPr>
      <t xml:space="preserve">How old </t>
    </r>
    <r>
      <rPr>
        <sz val="10"/>
        <color rgb="FFFF0000"/>
        <rFont val="Arial"/>
        <family val="2"/>
      </rPr>
      <t>are you</t>
    </r>
    <r>
      <rPr>
        <sz val="10"/>
        <color rgb="FF000000"/>
        <rFont val="Arial"/>
        <family val="2"/>
      </rPr>
      <t>?</t>
    </r>
  </si>
  <si>
    <r>
      <rPr>
        <sz val="10"/>
        <color rgb="FF000000"/>
        <rFont val="Arial"/>
        <family val="2"/>
      </rPr>
      <t>What is</t>
    </r>
    <r>
      <rPr>
        <sz val="10"/>
        <color rgb="FFFF0000"/>
        <rFont val="Arial"/>
        <family val="2"/>
      </rPr>
      <t xml:space="preserve"> your </t>
    </r>
    <r>
      <rPr>
        <sz val="10"/>
        <color rgb="FF000000"/>
        <rFont val="Arial"/>
        <family val="2"/>
      </rPr>
      <t>current marital status?</t>
    </r>
  </si>
  <si>
    <r>
      <rPr>
        <sz val="10"/>
        <color rgb="FF000000"/>
        <rFont val="Arial"/>
        <family val="2"/>
      </rPr>
      <t xml:space="preserve">[if marital = 1 &amp; gender = 1:] </t>
    </r>
    <r>
      <rPr>
        <sz val="10"/>
        <color rgb="FFFF0000"/>
        <rFont val="Arial"/>
        <family val="2"/>
      </rPr>
      <t>Do you have another wife?</t>
    </r>
  </si>
  <si>
    <r>
      <rPr>
        <sz val="10"/>
        <color rgb="FF000000"/>
        <rFont val="Arial"/>
        <family val="2"/>
      </rPr>
      <t xml:space="preserve">In which country </t>
    </r>
    <r>
      <rPr>
        <sz val="10"/>
        <color rgb="FFFF0000"/>
        <rFont val="Arial"/>
        <family val="2"/>
      </rPr>
      <t>were</t>
    </r>
    <r>
      <rPr>
        <sz val="10"/>
        <color rgb="FF000000"/>
        <rFont val="Arial"/>
        <family val="2"/>
      </rPr>
      <t xml:space="preserve"> </t>
    </r>
    <r>
      <rPr>
        <sz val="10"/>
        <color rgb="FFFF0000"/>
        <rFont val="Arial"/>
        <family val="2"/>
      </rPr>
      <t xml:space="preserve">you </t>
    </r>
    <r>
      <rPr>
        <sz val="10"/>
        <color rgb="FF000000"/>
        <rFont val="Arial"/>
        <family val="2"/>
      </rPr>
      <t>born?</t>
    </r>
  </si>
  <si>
    <r>
      <rPr>
        <sz val="10"/>
        <color rgb="FF000000"/>
        <rFont val="Arial"/>
        <family val="2"/>
      </rPr>
      <t xml:space="preserve">In which province </t>
    </r>
    <r>
      <rPr>
        <sz val="10"/>
        <color rgb="FFFF0000"/>
        <rFont val="Arial"/>
        <family val="2"/>
      </rPr>
      <t xml:space="preserve">were you </t>
    </r>
    <r>
      <rPr>
        <sz val="10"/>
        <color rgb="FF000000"/>
        <rFont val="Arial"/>
        <family val="2"/>
      </rPr>
      <t>born?</t>
    </r>
  </si>
  <si>
    <r>
      <rPr>
        <sz val="10"/>
        <color rgb="FF000000"/>
        <rFont val="Arial"/>
        <family val="2"/>
      </rPr>
      <t xml:space="preserve">What is </t>
    </r>
    <r>
      <rPr>
        <sz val="10"/>
        <color rgb="FFFF0000"/>
        <rFont val="Arial"/>
        <family val="2"/>
      </rPr>
      <t xml:space="preserve">your </t>
    </r>
    <r>
      <rPr>
        <sz val="10"/>
        <color rgb="FF000000"/>
        <rFont val="Arial"/>
        <family val="2"/>
      </rPr>
      <t>country of citizenship? [allow &gt;1]</t>
    </r>
  </si>
  <si>
    <r>
      <rPr>
        <sz val="10"/>
        <color theme="1"/>
        <rFont val="Arial"/>
        <family val="2"/>
      </rPr>
      <t>[if age &lt; 40 &amp; (Q300=0 or Q302 !=0)]]</t>
    </r>
    <r>
      <rPr>
        <sz val="10"/>
        <color rgb="FFFF0000"/>
        <rFont val="Arial"/>
        <family val="2"/>
      </rPr>
      <t xml:space="preserve"> Are you </t>
    </r>
    <r>
      <rPr>
        <sz val="10"/>
        <color theme="1"/>
        <rFont val="Arial"/>
        <family val="2"/>
      </rPr>
      <t xml:space="preserve">currently attending school, university or vocational training (virtually or in person)? </t>
    </r>
  </si>
  <si>
    <r>
      <rPr>
        <sz val="10"/>
        <color theme="1"/>
        <rFont val="Arial"/>
        <family val="2"/>
      </rPr>
      <t xml:space="preserve">[no physical access, cannot afford, no time - ID has to work, no time - ID has to take care of the house, legally not allowed to register, gender - school is not for her, ID already completed primary school, disability, ID already completed secondary school, </t>
    </r>
    <r>
      <rPr>
        <sz val="10"/>
        <color theme="1"/>
        <rFont val="Arial"/>
        <family val="2"/>
      </rPr>
      <t>concerns over COVID-19 safety, lack infrastructure to attend classes online</t>
    </r>
    <r>
      <rPr>
        <sz val="10"/>
        <color theme="1"/>
        <rFont val="Arial"/>
        <family val="2"/>
      </rPr>
      <t>, other specify, refuse] = {1,...,</t>
    </r>
    <r>
      <rPr>
        <strike/>
        <sz val="10"/>
        <color theme="1"/>
        <rFont val="Arial"/>
        <family val="2"/>
      </rPr>
      <t>9</t>
    </r>
    <r>
      <rPr>
        <sz val="10"/>
        <color theme="1"/>
        <rFont val="Arial"/>
        <family val="2"/>
      </rPr>
      <t>11</t>
    </r>
    <r>
      <rPr>
        <sz val="10"/>
        <color theme="1"/>
        <rFont val="Arial"/>
        <family val="2"/>
      </rPr>
      <t>,-1}</t>
    </r>
  </si>
  <si>
    <t>SR: Yes, I made the change in the questionaire</t>
  </si>
  <si>
    <r>
      <rPr>
        <sz val="10"/>
        <color rgb="FF000000"/>
        <rFont val="Arial"/>
        <family val="2"/>
      </rPr>
      <t xml:space="preserve">[in same household, </t>
    </r>
    <r>
      <rPr>
        <strike/>
        <sz val="10"/>
        <color rgb="FF000000"/>
        <rFont val="Arial"/>
        <family val="2"/>
      </rPr>
      <t>same neighborhood, same city, same province, other province</t>
    </r>
    <r>
      <rPr>
        <sz val="10"/>
        <color rgb="FF000000"/>
        <rFont val="Arial"/>
        <family val="2"/>
      </rPr>
      <t xml:space="preserve"> elsewhere in Turkey, outside Turkey, </t>
    </r>
    <r>
      <rPr>
        <strike/>
        <sz val="10"/>
        <color rgb="FF000000"/>
        <rFont val="Arial"/>
        <family val="2"/>
      </rPr>
      <t>deceased</t>
    </r>
    <r>
      <rPr>
        <sz val="10"/>
        <color rgb="FF000000"/>
        <rFont val="Arial"/>
        <family val="2"/>
      </rPr>
      <t>, refuse]={1,..</t>
    </r>
    <r>
      <rPr>
        <strike/>
        <sz val="10"/>
        <color rgb="FF000000"/>
        <rFont val="Arial"/>
        <family val="2"/>
      </rPr>
      <t>7</t>
    </r>
    <r>
      <rPr>
        <sz val="10"/>
        <color rgb="FF000000"/>
        <rFont val="Arial"/>
        <family val="2"/>
      </rPr>
      <t xml:space="preserve"> 4,-1}</t>
    </r>
  </si>
  <si>
    <t>residence_c1</t>
  </si>
  <si>
    <t>[if childn=1] Where does your child currently live?</t>
  </si>
  <si>
    <r>
      <rPr>
        <sz val="10"/>
        <color rgb="FF000000"/>
        <rFont val="Arial"/>
        <family val="2"/>
      </rPr>
      <t xml:space="preserve">[in same household, </t>
    </r>
    <r>
      <rPr>
        <strike/>
        <sz val="10"/>
        <color rgb="FF000000"/>
        <rFont val="Arial"/>
        <family val="2"/>
      </rPr>
      <t>same neighborhood, same city, same province, other province</t>
    </r>
    <r>
      <rPr>
        <sz val="10"/>
        <color rgb="FF000000"/>
        <rFont val="Arial"/>
        <family val="2"/>
      </rPr>
      <t xml:space="preserve"> elsewhere in Turkey, outside Turkey, deceased, refuse]={1,..</t>
    </r>
    <r>
      <rPr>
        <strike/>
        <sz val="10"/>
        <color rgb="FF000000"/>
        <rFont val="Arial"/>
        <family val="2"/>
      </rPr>
      <t>7</t>
    </r>
    <r>
      <rPr>
        <sz val="10"/>
        <color rgb="FF000000"/>
        <rFont val="Arial"/>
        <family val="2"/>
      </rPr>
      <t xml:space="preserve"> 6,-1}</t>
    </r>
  </si>
  <si>
    <t>category cuts identical to Afghan sample</t>
  </si>
  <si>
    <r>
      <rPr>
        <sz val="10"/>
        <color rgb="FF000000"/>
        <rFont val="Arial"/>
        <family val="2"/>
      </rPr>
      <t xml:space="preserve">1.Shall we use "deacesed" option while we are asking where they live? We may skip it I guess.  
2.Moreover, shall we also add "other" option, what do you think? 
3. We will use this information per </t>
    </r>
    <r>
      <rPr>
        <b/>
        <sz val="10"/>
        <color rgb="FF000000"/>
        <rFont val="Arial"/>
        <family val="2"/>
      </rPr>
      <t xml:space="preserve">each child,  </t>
    </r>
    <r>
      <rPr>
        <sz val="10"/>
        <color rgb="FF000000"/>
        <rFont val="Arial"/>
        <family val="2"/>
      </rPr>
      <t>right? Please confirm</t>
    </r>
  </si>
  <si>
    <t>1. drop deceased; 2. no "other" need, 3. please note the filters. residence_c1 applies to the case of only one child. residence_c applies to all cases with multiple children</t>
  </si>
  <si>
    <t>age_c1</t>
  </si>
  <si>
    <t>[if childn=1] How old is your child?</t>
  </si>
  <si>
    <t>[age categories as in age_c2 to age_c7]</t>
  </si>
  <si>
    <t>[if childn&gt;1] Do your children all live in the same household with you?</t>
  </si>
  <si>
    <t>[yes, all of them; no, not all of them; no, none of them; refuse] = {1,2,3,-1}</t>
  </si>
  <si>
    <t>This question is already asked in residence_c1, so we may skip residence_c1 and keep this question instead, please confirm</t>
  </si>
  <si>
    <t>please note the filters. residence_c1 applies to the case of only one child. residence_c applies to all cases with multiple children</t>
  </si>
  <si>
    <t>residence_chh</t>
  </si>
  <si>
    <t>[if residence_c = 1] How many of them live with you in this household?</t>
  </si>
  <si>
    <t xml:space="preserve">the answers will be integer,right? </t>
  </si>
  <si>
    <t>yes, corrected</t>
  </si>
  <si>
    <t>residence_ctk</t>
  </si>
  <si>
    <t>[if residence_c &gt; 1] How many of them live somewhere else in Turkey?</t>
  </si>
  <si>
    <t>residence_cotk</t>
  </si>
  <si>
    <t>[if residence_c &gt; 1] How many of them live outside Turkey?</t>
  </si>
  <si>
    <t>residence_cotkd[x4,...x13]</t>
  </si>
  <si>
    <t>[if residence_cotk &gt; 0] please specify country for each child living outside Turkey</t>
  </si>
  <si>
    <t>intro age 1 (chh)</t>
  </si>
  <si>
    <t>[if residence_chh &gt; 0] Talking about your children living in this household with you:</t>
  </si>
  <si>
    <t>age_chh1</t>
  </si>
  <si>
    <t>[if childn&gt;1 &amp; residence_chh &gt; 0] How many of your children living with you here are 3 years old or younger?</t>
  </si>
  <si>
    <t>age_chh2</t>
  </si>
  <si>
    <t>[if childn&gt;1 &amp; residence_chh &gt; 0] How many of your children living with you here are aged 4 to 6?</t>
  </si>
  <si>
    <t>age_chh3</t>
  </si>
  <si>
    <t>[if childn&gt;1 &amp; residence_chh &gt; 0] How many of your children living with you here are aged 7 to 10?</t>
  </si>
  <si>
    <t>age_chh4</t>
  </si>
  <si>
    <t>[if childn&gt;1 &amp; residence_chh &gt; 0] How many of your children living with you here are aged 11 to 14?</t>
  </si>
  <si>
    <t>age_chh5</t>
  </si>
  <si>
    <t>[if childn&gt;1 &amp; residence_chh &gt; 0] How many of your children living with you here are aged 15 to 17?</t>
  </si>
  <si>
    <t>age_chh6</t>
  </si>
  <si>
    <t>[if childn&gt;1 &amp; residence_chh &gt; 0] How many of your children living with you here are aged 18 or above?</t>
  </si>
  <si>
    <t>gender_chh</t>
  </si>
  <si>
    <t>[if childn&gt;1 &amp; residence_chh &gt; 0] How many of your children living with you here are male?</t>
  </si>
  <si>
    <t>Should the choices be an integer, the number of male childrens?</t>
  </si>
  <si>
    <t>Yes, change made</t>
  </si>
  <si>
    <t>intro age 2 (ctk)</t>
  </si>
  <si>
    <t>[if residence_ctk &gt; 0] Talking about your children living somehwere else in Turkey:</t>
  </si>
  <si>
    <t>age_ctk1</t>
  </si>
  <si>
    <t>[if childn&gt;1 &amp; residence_ctk &gt; 0] How many of your children living somehwere else in Turkey are 3 years old or younger?</t>
  </si>
  <si>
    <t>age_ctk2</t>
  </si>
  <si>
    <t>[if childn&gt;1 &amp; residence_ctk &gt; 0] How many of your children living somehwere else in Turkey are aged 4 to 6?</t>
  </si>
  <si>
    <t>age_ctk3</t>
  </si>
  <si>
    <t>[if childn&gt;1 &amp; residence_ctk &gt; 0] How many of your children living somehwere else in Turkey are aged 7 to 10?</t>
  </si>
  <si>
    <t>age_ctk4</t>
  </si>
  <si>
    <t>[if childn&gt;1 &amp; residence_ctk &gt; 0] How many of your children living somehwere else in Turkey are aged 11 to 14?</t>
  </si>
  <si>
    <t>age_ctk5</t>
  </si>
  <si>
    <t>[if childn&gt;1 &amp; residence_ctk &gt; 0] How many of your children  living somehwere else in Turkey are aged 15 to 17?</t>
  </si>
  <si>
    <t>age_ctk6</t>
  </si>
  <si>
    <t>[if childn&gt;1 &amp; residence_ctk &gt; 0] How many of your children living somehwere else in Turkey are aged 18 or above?</t>
  </si>
  <si>
    <t>gender_ctk</t>
  </si>
  <si>
    <t>[if childn&gt;1 &amp; residence_ctk &gt; 0] How many of your children living somehwere else in Turkey are male?</t>
  </si>
  <si>
    <t>yes</t>
  </si>
  <si>
    <t>intro age 3 (cotk)</t>
  </si>
  <si>
    <t>[if residence_cotk &gt; 0] Talking about your children living outside Turkey:</t>
  </si>
  <si>
    <t>age_cotk1</t>
  </si>
  <si>
    <t>[if childn&gt;1 &amp; residence_cotk &gt; 0] How many of your children living outside Turkey are 3 years old or younger?</t>
  </si>
  <si>
    <t>age_cotk2</t>
  </si>
  <si>
    <t>[if childn&gt;1 &amp; residence_cotk &gt; 0] How many of your children living outside Turkey are aged 4 to 6?</t>
  </si>
  <si>
    <t>age_cotk3</t>
  </si>
  <si>
    <t>[if childn&gt;1 &amp; residence_cotk &gt; 0] How many of your children living outside Turkey are aged 7 to 10?</t>
  </si>
  <si>
    <t>age_cotk4</t>
  </si>
  <si>
    <t>[if childn&gt;1 &amp; residence_cotk &gt; 0] How many of your children living outside Turkey are aged 11 to 14?</t>
  </si>
  <si>
    <t>age_cotk5</t>
  </si>
  <si>
    <t>[if childn&gt;1 &amp; residence_cotk &gt; 0] How many of your children  living outside Turkey are aged 15 to 17?</t>
  </si>
  <si>
    <t>age_cotk6</t>
  </si>
  <si>
    <t>[if childn&gt;1 &amp; residence_cotk &gt; 0] How many of your children living outside Turkey are aged 18 or above?</t>
  </si>
  <si>
    <t>gender_cotk</t>
  </si>
  <si>
    <t>[if childn&gt;1 &amp; residence_cotk &gt; 0] How many of your children living outside Turkey are male?</t>
  </si>
  <si>
    <t>How many of your children are currently going to school?</t>
  </si>
  <si>
    <r>
      <rPr>
        <i/>
        <sz val="10"/>
        <color theme="1"/>
        <rFont val="Arial"/>
        <family val="2"/>
      </rPr>
      <t>Confirm</t>
    </r>
    <r>
      <rPr>
        <sz val="10"/>
        <color theme="1"/>
        <rFont val="Arial"/>
        <family val="2"/>
      </rPr>
      <t>: I understand that you live with [xx] persons in the household. Is that correct?</t>
    </r>
  </si>
  <si>
    <r>
      <rPr>
        <sz val="10"/>
        <color theme="1"/>
        <rFont val="Arial"/>
        <family val="2"/>
      </rPr>
      <t xml:space="preserve">[if any child in hh aged &lt; 15]  In your household, who is mainly responsible for taking care of the children in everyday life? </t>
    </r>
    <r>
      <rPr>
        <sz val="10"/>
        <color rgb="FFFF0000"/>
        <rFont val="Arial"/>
        <family val="2"/>
      </rPr>
      <t>[Tick all that apply.]</t>
    </r>
  </si>
  <si>
    <r>
      <rPr>
        <sz val="10"/>
        <color rgb="FF000000"/>
        <rFont val="Arial"/>
        <family val="2"/>
      </rPr>
      <t xml:space="preserve">[me, my partner, my parent(s), other household members, family member outside the household, </t>
    </r>
    <r>
      <rPr>
        <strike/>
        <sz val="10"/>
        <color rgb="FF000000"/>
        <rFont val="Arial"/>
        <family val="2"/>
      </rPr>
      <t>equal distribution among all adults, equal distribution among all,</t>
    </r>
    <r>
      <rPr>
        <sz val="10"/>
        <color rgb="FF000000"/>
        <rFont val="Arial"/>
        <family val="2"/>
      </rPr>
      <t xml:space="preserve"> </t>
    </r>
    <r>
      <rPr>
        <strike/>
        <sz val="10"/>
        <color rgb="FF000000"/>
        <rFont val="Arial"/>
        <family val="2"/>
      </rPr>
      <t xml:space="preserve">not applicable - no children in hh , </t>
    </r>
    <r>
      <rPr>
        <sz val="10"/>
        <color rgb="FF000000"/>
        <rFont val="Arial"/>
        <family val="2"/>
      </rPr>
      <t>refuse] = {ID; 1,...,5,</t>
    </r>
    <r>
      <rPr>
        <strike/>
        <sz val="10"/>
        <color rgb="FF000000"/>
        <rFont val="Arial"/>
        <family val="2"/>
      </rPr>
      <t>21,22,</t>
    </r>
    <r>
      <rPr>
        <sz val="10"/>
        <color rgb="FF000000"/>
        <rFont val="Arial"/>
        <family val="2"/>
      </rPr>
      <t xml:space="preserve"> -1}</t>
    </r>
  </si>
  <si>
    <r>
      <rPr>
        <sz val="10"/>
        <color rgb="FF000000"/>
        <rFont val="Arial"/>
        <family val="2"/>
      </rPr>
      <t>[if care = yes] And who is mainly responsible for that?</t>
    </r>
    <r>
      <rPr>
        <sz val="10"/>
        <color rgb="FFFF0000"/>
        <rFont val="Arial"/>
        <family val="2"/>
      </rPr>
      <t xml:space="preserve">  [Tick all that apply.]</t>
    </r>
  </si>
  <si>
    <r>
      <rPr>
        <sz val="10"/>
        <color rgb="FF000000"/>
        <rFont val="Arial"/>
        <family val="2"/>
      </rPr>
      <t xml:space="preserve">[me, my partner, my parent(s), other household members, family member outside the household, </t>
    </r>
    <r>
      <rPr>
        <strike/>
        <sz val="10"/>
        <color rgb="FF000000"/>
        <rFont val="Arial"/>
        <family val="2"/>
      </rPr>
      <t>equal distribution among all adults, equal distribution among all,</t>
    </r>
    <r>
      <rPr>
        <sz val="10"/>
        <color rgb="FF000000"/>
        <rFont val="Arial"/>
        <family val="2"/>
      </rPr>
      <t xml:space="preserve"> </t>
    </r>
    <r>
      <rPr>
        <strike/>
        <sz val="10"/>
        <color rgb="FF000000"/>
        <rFont val="Arial"/>
        <family val="2"/>
      </rPr>
      <t xml:space="preserve">not applicable - no children in hh , </t>
    </r>
    <r>
      <rPr>
        <sz val="10"/>
        <color rgb="FF000000"/>
        <rFont val="Arial"/>
        <family val="2"/>
      </rPr>
      <t>refuse] = {ID; 1,...,5,</t>
    </r>
    <r>
      <rPr>
        <strike/>
        <sz val="10"/>
        <color rgb="FF000000"/>
        <rFont val="Arial"/>
        <family val="2"/>
      </rPr>
      <t>21,22,</t>
    </r>
    <r>
      <rPr>
        <sz val="10"/>
        <color rgb="FF000000"/>
        <rFont val="Arial"/>
        <family val="2"/>
      </rPr>
      <t xml:space="preserve"> -1}</t>
    </r>
  </si>
  <si>
    <t>[in same household, elsewhere in Turkey, outside Turkey, deceased, refuse]={1,2,3,4,-1}</t>
  </si>
  <si>
    <t>[if oth_relation != 1] And how about your mother?</t>
  </si>
  <si>
    <r>
      <rPr>
        <sz val="10"/>
        <color rgb="FF000000"/>
        <rFont val="Arial"/>
        <family val="2"/>
      </rPr>
      <t xml:space="preserve">[for each household member that left]  What is your relationship to that person? </t>
    </r>
    <r>
      <rPr>
        <sz val="10"/>
        <color rgb="FFFF0000"/>
        <rFont val="Arial"/>
        <family val="2"/>
      </rPr>
      <t xml:space="preserve"> [Tick all that apply.]</t>
    </r>
  </si>
  <si>
    <t>[for each household member that left] What is that person's gend?er</t>
  </si>
  <si>
    <t>[my child, my spouse, my father, my mother, sibling, cousin/nephew/niece, 2nd wife/3rd wife, 2nd/3rd wife of husband, sponsored migrant (kafala), other relative, other non-relative, refuse] = {1,...,10,-1}</t>
  </si>
  <si>
    <t>hh_child_15</t>
  </si>
  <si>
    <t>[skip if hh_join_ch_age &lt; 15] Are there any children below the age of 15 living in this household?</t>
  </si>
  <si>
    <r>
      <rPr>
        <sz val="10"/>
        <color theme="1"/>
        <rFont val="Arial"/>
        <family val="2"/>
      </rPr>
      <t xml:space="preserve">[if any child in hh aged &lt; 15]  In your household, who is mainly responsible for taking care of the children in everyday life? </t>
    </r>
    <r>
      <rPr>
        <sz val="10"/>
        <color rgb="FFFF0000"/>
        <rFont val="Arial"/>
        <family val="2"/>
      </rPr>
      <t>[Tick all that apply.]</t>
    </r>
  </si>
  <si>
    <r>
      <rPr>
        <sz val="10"/>
        <color rgb="FF000000"/>
        <rFont val="Arial"/>
        <family val="2"/>
      </rPr>
      <t xml:space="preserve">[me, my partner, my parent(s), other household members, family member outside the household, </t>
    </r>
    <r>
      <rPr>
        <strike/>
        <sz val="10"/>
        <color rgb="FF000000"/>
        <rFont val="Arial"/>
        <family val="2"/>
      </rPr>
      <t>equal distribution among all adults, equal distribution among all,</t>
    </r>
    <r>
      <rPr>
        <sz val="10"/>
        <color rgb="FF000000"/>
        <rFont val="Arial"/>
        <family val="2"/>
      </rPr>
      <t xml:space="preserve"> </t>
    </r>
    <r>
      <rPr>
        <strike/>
        <sz val="10"/>
        <color rgb="FF000000"/>
        <rFont val="Arial"/>
        <family val="2"/>
      </rPr>
      <t xml:space="preserve">not applicable - no children in hh , </t>
    </r>
    <r>
      <rPr>
        <sz val="10"/>
        <color rgb="FF000000"/>
        <rFont val="Arial"/>
        <family val="2"/>
      </rPr>
      <t>refuse] = {ID; 1,...,5,</t>
    </r>
    <r>
      <rPr>
        <strike/>
        <sz val="10"/>
        <color rgb="FF000000"/>
        <rFont val="Arial"/>
        <family val="2"/>
      </rPr>
      <t>21,22,</t>
    </r>
    <r>
      <rPr>
        <sz val="10"/>
        <color rgb="FF000000"/>
        <rFont val="Arial"/>
        <family val="2"/>
      </rPr>
      <t xml:space="preserve"> -1}</t>
    </r>
  </si>
  <si>
    <r>
      <rPr>
        <sz val="10"/>
        <color rgb="FF000000"/>
        <rFont val="Arial"/>
        <family val="2"/>
      </rPr>
      <t>[if care = yes] And who is mainly responsible for that?</t>
    </r>
    <r>
      <rPr>
        <sz val="10"/>
        <color rgb="FFFF0000"/>
        <rFont val="Arial"/>
        <family val="2"/>
      </rPr>
      <t xml:space="preserve">  [Tick all that apply.]</t>
    </r>
  </si>
  <si>
    <r>
      <rPr>
        <sz val="10"/>
        <color rgb="FF000000"/>
        <rFont val="Arial"/>
        <family val="2"/>
      </rPr>
      <t xml:space="preserve">[me, my partner, my parent(s), other household members, family member outside the household, </t>
    </r>
    <r>
      <rPr>
        <strike/>
        <sz val="10"/>
        <color rgb="FF000000"/>
        <rFont val="Arial"/>
        <family val="2"/>
      </rPr>
      <t>equal distribution among all adults, equal distribution among all,</t>
    </r>
    <r>
      <rPr>
        <sz val="10"/>
        <color rgb="FF000000"/>
        <rFont val="Arial"/>
        <family val="2"/>
      </rPr>
      <t xml:space="preserve"> </t>
    </r>
    <r>
      <rPr>
        <strike/>
        <sz val="10"/>
        <color rgb="FF000000"/>
        <rFont val="Arial"/>
        <family val="2"/>
      </rPr>
      <t xml:space="preserve">not applicable - no children in hh , </t>
    </r>
    <r>
      <rPr>
        <sz val="10"/>
        <color rgb="FF000000"/>
        <rFont val="Arial"/>
        <family val="2"/>
      </rPr>
      <t>refuse] = {ID; 1,...,5,</t>
    </r>
    <r>
      <rPr>
        <strike/>
        <sz val="10"/>
        <color rgb="FF000000"/>
        <rFont val="Arial"/>
        <family val="2"/>
      </rPr>
      <t>21,22,</t>
    </r>
    <r>
      <rPr>
        <sz val="10"/>
        <color rgb="FF000000"/>
        <rFont val="Arial"/>
        <family val="2"/>
      </rPr>
      <t xml:space="preserve"> -1}</t>
    </r>
  </si>
  <si>
    <r>
      <rPr>
        <sz val="10"/>
        <color theme="1"/>
        <rFont val="Arial"/>
        <family val="2"/>
      </rPr>
      <t xml:space="preserve">The following questions concern your household income. We understand, of course, that this is sensitive information. We would appreciate your answers </t>
    </r>
    <r>
      <rPr>
        <sz val="10"/>
        <color theme="1"/>
        <rFont val="Arial"/>
        <family val="2"/>
      </rPr>
      <t>and we would like to remind your information is anonymous and used for scientific purposes only.</t>
    </r>
  </si>
  <si>
    <r>
      <rPr>
        <sz val="10"/>
        <color theme="1"/>
        <rFont val="Arial"/>
        <family val="2"/>
      </rPr>
      <t>What were the main sources of income of this household in the</t>
    </r>
    <r>
      <rPr>
        <b/>
        <sz val="10"/>
        <color theme="1"/>
        <rFont val="Arial"/>
        <family val="2"/>
      </rPr>
      <t xml:space="preserve"> past 4 weeks</t>
    </r>
    <r>
      <rPr>
        <sz val="10"/>
        <color theme="1"/>
        <rFont val="Arial"/>
        <family val="2"/>
      </rPr>
      <t>? [choose up to three options. Read out]</t>
    </r>
  </si>
  <si>
    <r>
      <rPr>
        <sz val="10"/>
        <color theme="1"/>
        <rFont val="Arial"/>
        <family val="2"/>
      </rPr>
      <t xml:space="preserve">[Public sector employment, private sector employment, self-employment, daily work, receiving pensions, receiving cash or in-kind transfers from family </t>
    </r>
    <r>
      <rPr>
        <sz val="10"/>
        <color theme="1"/>
        <rFont val="Arial"/>
        <family val="2"/>
      </rPr>
      <t>and/</t>
    </r>
    <r>
      <rPr>
        <sz val="10"/>
        <color theme="1"/>
        <rFont val="Arial"/>
        <family val="2"/>
      </rPr>
      <t xml:space="preserve">or friends outside the household </t>
    </r>
    <r>
      <rPr>
        <sz val="10"/>
        <color theme="1"/>
        <rFont val="Arial"/>
        <family val="2"/>
      </rPr>
      <t>(remittances)</t>
    </r>
    <r>
      <rPr>
        <sz val="10"/>
        <color theme="1"/>
        <rFont val="Arial"/>
        <family val="2"/>
      </rPr>
      <t>, receiving aid (humanitarian assistance), receiving state transfers, using savings or selling assets, other (specify), refuse] = {1,...,10,-1}</t>
    </r>
  </si>
  <si>
    <r>
      <rPr>
        <sz val="10"/>
        <color theme="1"/>
        <rFont val="Arial"/>
        <family val="2"/>
      </rPr>
      <t xml:space="preserve">Over the </t>
    </r>
    <r>
      <rPr>
        <b/>
        <sz val="10"/>
        <color theme="1"/>
        <rFont val="Arial"/>
        <family val="2"/>
      </rPr>
      <t>past 4 weeks</t>
    </r>
    <r>
      <rPr>
        <sz val="10"/>
        <color theme="1"/>
        <rFont val="Arial"/>
        <family val="2"/>
      </rPr>
      <t>: Which of the following statements best describes the current economic situation of your household? [Read out]</t>
    </r>
  </si>
  <si>
    <r>
      <rPr>
        <sz val="10"/>
        <color theme="1"/>
        <rFont val="Arial"/>
        <family val="2"/>
      </rPr>
      <t xml:space="preserve">[money is </t>
    </r>
    <r>
      <rPr>
        <b/>
        <sz val="10"/>
        <color theme="1"/>
        <rFont val="Arial"/>
        <family val="2"/>
      </rPr>
      <t xml:space="preserve">not enough </t>
    </r>
    <r>
      <rPr>
        <sz val="10"/>
        <color theme="1"/>
        <rFont val="Arial"/>
        <family val="2"/>
      </rPr>
      <t>for food; money is enough for food, but not for other basics (e.g. electricity, airtime, current education); money is enough for basics, but not enough for unexpected expenses on health and home maintenance (e.g. medication, small home repairs); money is enough for basics and health/maintenance, but not for expensive durables (e.g. a new refrigerator, restorations); we can afford to buy some expensive durables; we can afford to buy almost anything that we deem appropriate; refuse] = {1,...,6,-1}</t>
    </r>
  </si>
  <si>
    <r>
      <rPr>
        <sz val="10"/>
        <color theme="1"/>
        <rFont val="Arial"/>
        <family val="2"/>
      </rPr>
      <t xml:space="preserve">Considering all income sources of all household members over the </t>
    </r>
    <r>
      <rPr>
        <b/>
        <sz val="10"/>
        <color theme="1"/>
        <rFont val="Arial"/>
        <family val="2"/>
      </rPr>
      <t>past 4 weeks</t>
    </r>
    <r>
      <rPr>
        <sz val="10"/>
        <color theme="1"/>
        <rFont val="Arial"/>
        <family val="2"/>
      </rPr>
      <t xml:space="preserve">: What is your total household income? We refer </t>
    </r>
    <r>
      <rPr>
        <sz val="10"/>
        <color theme="1"/>
        <rFont val="Arial"/>
        <family val="2"/>
      </rPr>
      <t>to</t>
    </r>
    <r>
      <rPr>
        <sz val="10"/>
        <color theme="1"/>
        <rFont val="Arial"/>
        <family val="2"/>
      </rPr>
      <t xml:space="preserve"> monthly gross household income (i.e. the income before taxes and social security contributions) from work, remittances (i.e. </t>
    </r>
    <r>
      <rPr>
        <strike/>
        <sz val="10"/>
        <color theme="1"/>
        <rFont val="Arial"/>
        <family val="2"/>
      </rPr>
      <t xml:space="preserve">money transfers or other resources </t>
    </r>
    <r>
      <rPr>
        <sz val="10"/>
        <color theme="1"/>
        <rFont val="Arial"/>
        <family val="2"/>
      </rPr>
      <t>cash or in-kind transfers</t>
    </r>
    <r>
      <rPr>
        <sz val="10"/>
        <color theme="1"/>
        <rFont val="Arial"/>
        <family val="2"/>
      </rPr>
      <t xml:space="preserve"> from family and/or friends outside the household) and other transfers (e.g. pensions, disability benefit, aid)? Please combine the incomes of all household members.If you do not know excactly, kindly estimate. [Read out]</t>
    </r>
  </si>
  <si>
    <r>
      <rPr>
        <sz val="10"/>
        <color theme="1"/>
        <rFont val="Arial"/>
        <family val="2"/>
      </rPr>
      <t>[</t>
    </r>
    <r>
      <rPr>
        <strike/>
        <sz val="10"/>
        <color theme="1"/>
        <rFont val="Arial"/>
        <family val="2"/>
      </rPr>
      <t>categories, e.g. 0-100 Turkish Lira etc.</t>
    </r>
    <r>
      <rPr>
        <sz val="10"/>
        <color theme="1"/>
        <rFont val="Arial"/>
        <family val="2"/>
      </rPr>
      <t xml:space="preserve"> </t>
    </r>
    <r>
      <rPr>
        <sz val="10"/>
        <color theme="1"/>
        <rFont val="Arial"/>
        <family val="2"/>
      </rPr>
      <t xml:space="preserve">0-2000 TL, 2001-2500 TL, 2501-3000 TL, 3001-3500 TL, 3501-4000 TL, 4001-5000 TL, 5001-6000 TL, 6001-7000 TL, 7001-8000 TL, 8001-9000 TL, 9001-10000, 10001+ TL </t>
    </r>
    <r>
      <rPr>
        <sz val="10"/>
        <color theme="1"/>
        <rFont val="Arial"/>
        <family val="2"/>
      </rPr>
      <t>] = {1,...,</t>
    </r>
    <r>
      <rPr>
        <strike/>
        <sz val="10"/>
        <color theme="1"/>
        <rFont val="Arial"/>
        <family val="2"/>
      </rPr>
      <t>8</t>
    </r>
    <r>
      <rPr>
        <sz val="10"/>
        <color theme="1"/>
        <rFont val="Arial"/>
        <family val="2"/>
      </rPr>
      <t>12</t>
    </r>
    <r>
      <rPr>
        <sz val="10"/>
        <color theme="1"/>
        <rFont val="Arial"/>
        <family val="2"/>
      </rPr>
      <t>,-1}</t>
    </r>
  </si>
  <si>
    <r>
      <rPr>
        <sz val="10"/>
        <color theme="1"/>
        <rFont val="Arial"/>
        <family val="2"/>
      </rPr>
      <t xml:space="preserve">Over the </t>
    </r>
    <r>
      <rPr>
        <b/>
        <sz val="10"/>
        <color theme="1"/>
        <rFont val="Arial"/>
        <family val="2"/>
      </rPr>
      <t>past year</t>
    </r>
    <r>
      <rPr>
        <sz val="10"/>
        <color theme="1"/>
        <rFont val="Arial"/>
        <family val="2"/>
      </rPr>
      <t>, has your household sent any remittances (i.e. cash or in-kind transfers to family and friends outside the household)?</t>
    </r>
  </si>
  <si>
    <r>
      <rPr>
        <sz val="10"/>
        <color rgb="FF000000"/>
        <rFont val="Arial"/>
        <family val="2"/>
      </rPr>
      <t xml:space="preserve">How would you describe your household's current living situation compared to most others in </t>
    </r>
    <r>
      <rPr>
        <b/>
        <sz val="10"/>
        <color rgb="FF000000"/>
        <rFont val="Arial"/>
        <family val="2"/>
      </rPr>
      <t>Turkey</t>
    </r>
    <r>
      <rPr>
        <sz val="10"/>
        <color rgb="FF000000"/>
        <rFont val="Arial"/>
        <family val="2"/>
      </rPr>
      <t xml:space="preserve">? Your current living situation is [...] [Read out] </t>
    </r>
  </si>
  <si>
    <r>
      <rPr>
        <sz val="10"/>
        <color rgb="FF000000"/>
        <rFont val="Arial"/>
        <family val="2"/>
      </rPr>
      <t xml:space="preserve">How would you describe your household's current living situation compared to </t>
    </r>
    <r>
      <rPr>
        <b/>
        <sz val="10"/>
        <color rgb="FF000000"/>
        <rFont val="Arial"/>
        <family val="2"/>
      </rPr>
      <t>two years ago</t>
    </r>
    <r>
      <rPr>
        <sz val="10"/>
        <color rgb="FF000000"/>
        <rFont val="Arial"/>
        <family val="2"/>
      </rPr>
      <t xml:space="preserve">? Your current living situation is [...]  [Read out]       </t>
    </r>
  </si>
  <si>
    <r>
      <rPr>
        <sz val="10"/>
        <color rgb="FF000000"/>
        <rFont val="Arial"/>
        <family val="2"/>
      </rPr>
      <t>Are you currently employed in the private sector, employed in the public sector (e.g. army, public education, ministries), self-employed,</t>
    </r>
    <r>
      <rPr>
        <strike/>
        <sz val="10"/>
        <color rgb="FF000000"/>
        <rFont val="Arial"/>
        <family val="2"/>
      </rPr>
      <t xml:space="preserve"> </t>
    </r>
    <r>
      <rPr>
        <sz val="10"/>
        <color rgb="FF000000"/>
        <rFont val="Arial"/>
        <family val="2"/>
      </rPr>
      <t>or a daily wage worker?</t>
    </r>
  </si>
  <si>
    <t>LiG: what to do with these? Can we email Nazli really quick why these didn't work?</t>
  </si>
  <si>
    <r>
      <rPr>
        <sz val="10"/>
        <color theme="1"/>
        <rFont val="Arial"/>
        <family val="2"/>
      </rPr>
      <t xml:space="preserve">[hours per </t>
    </r>
    <r>
      <rPr>
        <strike/>
        <sz val="10"/>
        <color theme="1"/>
        <rFont val="Arial"/>
        <family val="2"/>
      </rPr>
      <t>week</t>
    </r>
    <r>
      <rPr>
        <sz val="10"/>
        <color theme="1"/>
        <rFont val="Arial"/>
        <family val="2"/>
      </rPr>
      <t xml:space="preserve"> day</t>
    </r>
    <r>
      <rPr>
        <sz val="10"/>
        <color theme="1"/>
        <rFont val="Arial"/>
        <family val="2"/>
      </rPr>
      <t>, refuse]</t>
    </r>
  </si>
  <si>
    <r>
      <rPr>
        <sz val="10"/>
        <color rgb="FF000000"/>
        <rFont val="Arial"/>
        <family val="2"/>
      </rPr>
      <t>[predominantly manual labor, only little manual labor, predominantly non-manual labor</t>
    </r>
    <r>
      <rPr>
        <sz val="10"/>
        <color rgb="FFFF0000"/>
        <rFont val="Arial"/>
        <family val="2"/>
      </rPr>
      <t>, refuse</t>
    </r>
    <r>
      <rPr>
        <sz val="10"/>
        <color rgb="FF000000"/>
        <rFont val="Arial"/>
        <family val="2"/>
      </rPr>
      <t>]</t>
    </r>
  </si>
  <si>
    <t>[years, precode: none to avoid interpreting less than 1 year as zero]</t>
  </si>
  <si>
    <t>In total, how many years of work experience do you have (in paid employment and/or self-employment), all jobs considered?"</t>
  </si>
  <si>
    <r>
      <rPr>
        <sz val="10"/>
        <color rgb="FF000000"/>
        <rFont val="Arial"/>
        <family val="2"/>
      </rPr>
      <t xml:space="preserve">The following questions concern your personal income. We </t>
    </r>
    <r>
      <rPr>
        <sz val="10"/>
        <color rgb="FF000000"/>
        <rFont val="Arial"/>
        <family val="2"/>
      </rPr>
      <t>would like to remind you that your information is anonymous and used for scientific purposes only.</t>
    </r>
  </si>
  <si>
    <r>
      <rPr>
        <sz val="10"/>
        <color rgb="FF000000"/>
        <rFont val="Arial"/>
        <family val="2"/>
      </rPr>
      <t xml:space="preserve">Over the </t>
    </r>
    <r>
      <rPr>
        <b/>
        <sz val="10"/>
        <color rgb="FF000000"/>
        <rFont val="Arial"/>
        <family val="2"/>
      </rPr>
      <t>past 4 weeks</t>
    </r>
    <r>
      <rPr>
        <sz val="10"/>
        <color rgb="FF000000"/>
        <rFont val="Arial"/>
        <family val="2"/>
      </rPr>
      <t xml:space="preserve">: What was your personal net earnings (i.e the wage, salary </t>
    </r>
    <r>
      <rPr>
        <strike/>
        <sz val="10"/>
        <color rgb="FF000000"/>
        <rFont val="Arial"/>
        <family val="2"/>
      </rPr>
      <t>before</t>
    </r>
    <r>
      <rPr>
        <sz val="10"/>
        <color rgb="FF000000"/>
        <rFont val="Arial"/>
        <family val="2"/>
      </rPr>
      <t xml:space="preserve"> </t>
    </r>
    <r>
      <rPr>
        <sz val="10"/>
        <color rgb="FFFF0000"/>
        <rFont val="Arial"/>
        <family val="2"/>
      </rPr>
      <t>after</t>
    </r>
    <r>
      <rPr>
        <sz val="10"/>
        <color rgb="FF000000"/>
        <rFont val="Arial"/>
        <family val="2"/>
      </rPr>
      <t xml:space="preserve"> taxes and social security contributions)? [if unknown, please estimate]</t>
    </r>
  </si>
  <si>
    <r>
      <rPr>
        <sz val="10"/>
        <color theme="1"/>
        <rFont val="Arial"/>
        <family val="2"/>
      </rPr>
      <t>Over the</t>
    </r>
    <r>
      <rPr>
        <b/>
        <sz val="10"/>
        <color theme="1"/>
        <rFont val="Arial"/>
        <family val="2"/>
      </rPr>
      <t xml:space="preserve"> past 4 weeks</t>
    </r>
    <r>
      <rPr>
        <sz val="10"/>
        <color theme="1"/>
        <rFont val="Arial"/>
        <family val="2"/>
      </rPr>
      <t xml:space="preserve">: What was your personal </t>
    </r>
    <r>
      <rPr>
        <strike/>
        <sz val="10"/>
        <color theme="1"/>
        <rFont val="Arial"/>
        <family val="2"/>
      </rPr>
      <t xml:space="preserve">gross hourly </t>
    </r>
    <r>
      <rPr>
        <sz val="10"/>
        <color theme="1"/>
        <rFont val="Arial"/>
        <family val="2"/>
      </rPr>
      <t xml:space="preserve">net daily </t>
    </r>
    <r>
      <rPr>
        <sz val="10"/>
        <color theme="1"/>
        <rFont val="Arial"/>
        <family val="2"/>
      </rPr>
      <t>wage? [if unknown, please estimate]</t>
    </r>
  </si>
  <si>
    <r>
      <rPr>
        <sz val="10"/>
        <color rgb="FF000000"/>
        <rFont val="Arial"/>
        <family val="2"/>
      </rPr>
      <t xml:space="preserve">How do you rate your life satisfaction now compared to </t>
    </r>
    <r>
      <rPr>
        <b/>
        <sz val="10"/>
        <color rgb="FF000000"/>
        <rFont val="Arial"/>
        <family val="2"/>
      </rPr>
      <t>two years ago</t>
    </r>
    <r>
      <rPr>
        <sz val="10"/>
        <color rgb="FF000000"/>
        <rFont val="Arial"/>
        <family val="2"/>
      </rPr>
      <t>? Your current life satisfaction is [...] [Read out]</t>
    </r>
  </si>
  <si>
    <r>
      <rPr>
        <sz val="10"/>
        <color theme="1"/>
        <rFont val="Arial"/>
        <family val="2"/>
      </rPr>
      <t>[if Q300 = 0] Have you ever lived for more than 3 months outside Turkey</t>
    </r>
    <r>
      <rPr>
        <sz val="10"/>
        <color rgb="FFFF0000"/>
        <rFont val="Arial"/>
        <family val="2"/>
      </rPr>
      <t xml:space="preserve"> (and your country of birth)</t>
    </r>
    <r>
      <rPr>
        <sz val="10"/>
        <color theme="1"/>
        <rFont val="Arial"/>
        <family val="2"/>
      </rPr>
      <t>? [if no ► Q143]</t>
    </r>
  </si>
  <si>
    <t>[if (Q300=0 or Q303 !=0) &amp; (Q27 != Turkey or (Q29 != Turkish &amp; mig_int=1))] When was the last time that you moved to Turkey (to reside in Turkey for more than 3 months)?</t>
  </si>
  <si>
    <t>[if (Q300=0 or Q303 !=0) &amp; (Q27 != Turkey or (Q29 != Turkish &amp; mig_int=1))] When you moved to Turkey the last time: Did you migrate alone or in company? [Read out. Tick all that apply]</t>
  </si>
  <si>
    <t>[if (Q300=0 or Q303 !=0) &amp; (Q27 != Turkey or (Q29 != Turkish &amp; mig_int=1)) &amp; migleb_last_comp != 2] When you moved to Turkey the last time: Were you married or in a committed relationship?</t>
  </si>
  <si>
    <r>
      <rPr>
        <sz val="10"/>
        <color rgb="FF000000"/>
        <rFont val="Arial"/>
        <family val="2"/>
      </rPr>
      <t>[visa for work, visa for education, tourist visa, no residence permit required, asylum procedure, family reunification program, UN resettlement program,</t>
    </r>
    <r>
      <rPr>
        <strike/>
        <sz val="10"/>
        <color rgb="FF000000"/>
        <rFont val="Arial"/>
        <family val="2"/>
      </rPr>
      <t xml:space="preserve"> </t>
    </r>
    <r>
      <rPr>
        <strike/>
        <sz val="10"/>
        <color rgb="FFFF0000"/>
        <rFont val="Arial"/>
        <family val="2"/>
      </rPr>
      <t>without documents,</t>
    </r>
    <r>
      <rPr>
        <sz val="10"/>
        <color rgb="FFFF0000"/>
        <rFont val="Arial"/>
        <family val="2"/>
      </rPr>
      <t xml:space="preserve"> other</t>
    </r>
    <r>
      <rPr>
        <sz val="10"/>
        <color rgb="FF000000"/>
        <rFont val="Arial"/>
        <family val="2"/>
      </rPr>
      <t>, Turkish ID (have been naturalized), refuse] = {1,..11,-1}</t>
    </r>
  </si>
  <si>
    <r>
      <rPr>
        <sz val="10"/>
        <color rgb="FFFF0000"/>
        <rFont val="Arial"/>
        <family val="2"/>
      </rPr>
      <t xml:space="preserve">[if (Q300=0 or Q303 !0=) &amp; mig_int = 1]: </t>
    </r>
    <r>
      <rPr>
        <sz val="10"/>
        <color theme="1"/>
        <rFont val="Arial"/>
        <family val="2"/>
      </rPr>
      <t xml:space="preserve">Outside </t>
    </r>
    <r>
      <rPr>
        <sz val="10"/>
        <color rgb="FFFF0000"/>
        <rFont val="Arial"/>
        <family val="2"/>
      </rPr>
      <t xml:space="preserve">your </t>
    </r>
    <r>
      <rPr>
        <sz val="10"/>
        <color theme="1"/>
        <rFont val="Arial"/>
        <family val="2"/>
      </rPr>
      <t>country of birth: In which countries did you live for more than 3 months? [Please list up to three countries. If &gt;3, list the 3 most recent plus the furthest away location.]</t>
    </r>
  </si>
  <si>
    <t>[crtylist, never lived outside Turkey and country of birth, refuse]</t>
  </si>
  <si>
    <r>
      <rPr>
        <sz val="10"/>
        <color rgb="FF000000"/>
        <rFont val="Arial"/>
        <family val="2"/>
      </rPr>
      <t>[visa for work, visa for education, tourist visa, no residence permit required, asylum procedure, family reunification program, UN resettlement program</t>
    </r>
    <r>
      <rPr>
        <strike/>
        <sz val="10"/>
        <color rgb="FFFF0000"/>
        <rFont val="Arial"/>
        <family val="2"/>
      </rPr>
      <t>, without documents</t>
    </r>
    <r>
      <rPr>
        <sz val="10"/>
        <color rgb="FFFF0000"/>
        <rFont val="Arial"/>
        <family val="2"/>
      </rPr>
      <t>, other</t>
    </r>
    <r>
      <rPr>
        <sz val="10"/>
        <color rgb="FF000000"/>
        <rFont val="Arial"/>
        <family val="2"/>
      </rPr>
      <t>,  refuse] = {1,..10,-1}</t>
    </r>
  </si>
  <si>
    <r>
      <rPr>
        <sz val="10"/>
        <color rgb="FFFF0000"/>
        <rFont val="Arial"/>
        <family val="2"/>
      </rPr>
      <t>Have you ever</t>
    </r>
    <r>
      <rPr>
        <sz val="10"/>
        <color rgb="FF000000"/>
        <rFont val="Arial"/>
        <family val="2"/>
      </rPr>
      <t xml:space="preserve"> set off to live in another country but had to return before reaching your destination?</t>
    </r>
  </si>
  <si>
    <r>
      <rPr>
        <sz val="10"/>
        <color rgb="FF000000"/>
        <rFont val="Arial"/>
        <family val="2"/>
      </rPr>
      <t xml:space="preserve">[had negative experiences, ran out of money, was encouraged by family, feeling homesick, couldnt find facilitator to cross border, couldnt access support to overcome challenges encountered, decided it was not worth the effort, was deported, </t>
    </r>
    <r>
      <rPr>
        <sz val="10"/>
        <color rgb="FF000000"/>
        <rFont val="Arial"/>
        <family val="2"/>
      </rPr>
      <t>visa not  granted/ not granted in time</t>
    </r>
    <r>
      <rPr>
        <sz val="10"/>
        <color rgb="FF000000"/>
        <rFont val="Arial"/>
        <family val="2"/>
      </rPr>
      <t>, other, refuse]  = {1,..7,-1}</t>
    </r>
  </si>
  <si>
    <r>
      <rPr>
        <sz val="10"/>
        <color rgb="FF000000"/>
        <rFont val="Arial"/>
        <family val="2"/>
      </rPr>
      <t xml:space="preserve">Thank you. Now I would like to ask you a few questions </t>
    </r>
    <r>
      <rPr>
        <sz val="10"/>
        <color rgb="FFEA4335"/>
        <rFont val="Arial"/>
        <family val="2"/>
      </rPr>
      <t>about important people in your life who</t>
    </r>
    <r>
      <rPr>
        <sz val="10"/>
        <color rgb="FF000000"/>
        <rFont val="Arial"/>
        <family val="2"/>
      </rPr>
      <t xml:space="preserve"> live outside of Turkey. </t>
    </r>
  </si>
  <si>
    <r>
      <rPr>
        <sz val="10"/>
        <color rgb="FF000000"/>
        <rFont val="Arial"/>
        <family val="2"/>
      </rPr>
      <t xml:space="preserve">Thank you. Sometimes we feel that we are not treated fairly. I would now like to ask you a few questions </t>
    </r>
    <r>
      <rPr>
        <sz val="10"/>
        <color rgb="FF000000"/>
        <rFont val="Arial"/>
        <family val="2"/>
      </rPr>
      <t xml:space="preserve">about your assessment concerning discrimination in Turkey </t>
    </r>
    <r>
      <rPr>
        <sz val="10"/>
        <color rgb="FF000000"/>
        <rFont val="Arial"/>
        <family val="2"/>
      </rPr>
      <t>as well as your own experiences of discrimination in different areas of your life</t>
    </r>
  </si>
  <si>
    <r>
      <rPr>
        <sz val="10"/>
        <color rgb="FF000000"/>
        <rFont val="Arial"/>
        <family val="2"/>
      </rPr>
      <t>For each of the following types of discrimination, please tell me how common they occur</t>
    </r>
    <r>
      <rPr>
        <b/>
        <sz val="10"/>
        <color rgb="FF000000"/>
        <rFont val="Arial"/>
        <family val="2"/>
      </rPr>
      <t xml:space="preserve"> in Turkey</t>
    </r>
    <r>
      <rPr>
        <sz val="10"/>
        <color rgb="FF000000"/>
        <rFont val="Arial"/>
        <family val="2"/>
      </rPr>
      <t xml:space="preserve"> in your opinion. 
</t>
    </r>
  </si>
  <si>
    <r>
      <rPr>
        <sz val="10"/>
        <color rgb="FF000000"/>
        <rFont val="Arial"/>
        <family val="2"/>
      </rPr>
      <t xml:space="preserve">Discrimination based on </t>
    </r>
    <r>
      <rPr>
        <b/>
        <sz val="10"/>
        <color rgb="FF000000"/>
        <rFont val="Arial"/>
        <family val="2"/>
      </rPr>
      <t>nationality/ citizenship</t>
    </r>
    <r>
      <rPr>
        <sz val="10"/>
        <color rgb="FF000000"/>
        <rFont val="Arial"/>
        <family val="2"/>
      </rPr>
      <t xml:space="preserve"> in Turkey. [Read out]</t>
    </r>
  </si>
  <si>
    <r>
      <rPr>
        <sz val="10"/>
        <color rgb="FF000000"/>
        <rFont val="Arial"/>
        <family val="2"/>
      </rPr>
      <t xml:space="preserve">Discrimination based on </t>
    </r>
    <r>
      <rPr>
        <b/>
        <sz val="10"/>
        <color rgb="FF000000"/>
        <rFont val="Arial"/>
        <family val="2"/>
      </rPr>
      <t xml:space="preserve">gender </t>
    </r>
    <r>
      <rPr>
        <sz val="10"/>
        <color rgb="FF000000"/>
        <rFont val="Arial"/>
        <family val="2"/>
      </rPr>
      <t>in Turkey</t>
    </r>
    <r>
      <rPr>
        <b/>
        <sz val="10"/>
        <color rgb="FF000000"/>
        <rFont val="Arial"/>
        <family val="2"/>
      </rPr>
      <t xml:space="preserve">. </t>
    </r>
    <r>
      <rPr>
        <sz val="10"/>
        <color rgb="FF000000"/>
        <rFont val="Arial"/>
        <family val="2"/>
      </rPr>
      <t>[Read out]</t>
    </r>
  </si>
  <si>
    <r>
      <rPr>
        <sz val="10"/>
        <color rgb="FF000000"/>
        <rFont val="Arial"/>
        <family val="2"/>
      </rPr>
      <t xml:space="preserve">Discrimination based on </t>
    </r>
    <r>
      <rPr>
        <b/>
        <sz val="10"/>
        <color rgb="FF000000"/>
        <rFont val="Arial"/>
        <family val="2"/>
      </rPr>
      <t xml:space="preserve">religion </t>
    </r>
    <r>
      <rPr>
        <sz val="10"/>
        <color rgb="FF000000"/>
        <rFont val="Arial"/>
        <family val="2"/>
      </rPr>
      <t>in Turkey</t>
    </r>
    <r>
      <rPr>
        <b/>
        <sz val="10"/>
        <color rgb="FF000000"/>
        <rFont val="Arial"/>
        <family val="2"/>
      </rPr>
      <t xml:space="preserve">. </t>
    </r>
    <r>
      <rPr>
        <sz val="10"/>
        <color rgb="FF000000"/>
        <rFont val="Arial"/>
        <family val="2"/>
      </rPr>
      <t>[Read out]</t>
    </r>
  </si>
  <si>
    <r>
      <rPr>
        <sz val="10"/>
        <color rgb="FF000000"/>
        <rFont val="Arial"/>
        <family val="2"/>
      </rPr>
      <t xml:space="preserve">[Iranians, Iraqi, </t>
    </r>
    <r>
      <rPr>
        <strike/>
        <sz val="10"/>
        <color rgb="FF000000"/>
        <rFont val="Arial"/>
        <family val="2"/>
      </rPr>
      <t>Sri Lankans, Ethiopians</t>
    </r>
    <r>
      <rPr>
        <sz val="10"/>
        <color rgb="FF000000"/>
        <rFont val="Arial"/>
        <family val="2"/>
      </rPr>
      <t xml:space="preserve">, </t>
    </r>
    <r>
      <rPr>
        <strike/>
        <sz val="10"/>
        <color rgb="FF000000"/>
        <rFont val="Arial"/>
        <family val="2"/>
      </rPr>
      <t>Palestinians</t>
    </r>
    <r>
      <rPr>
        <sz val="10"/>
        <color rgb="FF000000"/>
        <rFont val="Arial"/>
        <family val="2"/>
      </rPr>
      <t xml:space="preserve">, Syrians, Kurds, </t>
    </r>
    <r>
      <rPr>
        <sz val="10"/>
        <color rgb="FFFF0000"/>
        <rFont val="Arial"/>
        <family val="2"/>
      </rPr>
      <t xml:space="preserve">Afghans </t>
    </r>
    <r>
      <rPr>
        <strike/>
        <sz val="10"/>
        <color rgb="FF000000"/>
        <rFont val="Arial"/>
        <family val="2"/>
      </rPr>
      <t>Filipinos</t>
    </r>
    <r>
      <rPr>
        <sz val="10"/>
        <color rgb="FF000000"/>
        <rFont val="Arial"/>
        <family val="2"/>
      </rPr>
      <t>, Turkish, Sub-Saharan, others(specify)] = each {0,...,10,-1}</t>
    </r>
  </si>
  <si>
    <r>
      <rPr>
        <sz val="10"/>
        <color rgb="FFFF0000"/>
        <rFont val="Arial"/>
        <family val="2"/>
      </rPr>
      <t xml:space="preserve">To which extent do you agree that there is solidarity between the </t>
    </r>
    <r>
      <rPr>
        <sz val="10"/>
        <color rgb="FFFF0000"/>
        <rFont val="Arial"/>
        <family val="2"/>
      </rPr>
      <t xml:space="preserve">migrant </t>
    </r>
    <r>
      <rPr>
        <sz val="10"/>
        <color rgb="FFFF0000"/>
        <rFont val="Arial"/>
        <family val="2"/>
      </rPr>
      <t>groups that we just talked about?</t>
    </r>
  </si>
  <si>
    <r>
      <rPr>
        <b/>
        <sz val="10"/>
        <color rgb="FF000000"/>
        <rFont val="Arial"/>
        <family val="2"/>
      </rPr>
      <t>Over the last two years</t>
    </r>
    <r>
      <rPr>
        <sz val="10"/>
        <color rgb="FF000000"/>
        <rFont val="Arial"/>
        <family val="2"/>
      </rPr>
      <t>, how often have you personally experienced being disadvantaged in Turkey because of your citizenship? [Read out]</t>
    </r>
  </si>
  <si>
    <r>
      <rPr>
        <i/>
        <sz val="10"/>
        <color rgb="FF000000"/>
        <rFont val="Arial"/>
        <family val="2"/>
      </rPr>
      <t>discr</t>
    </r>
    <r>
      <rPr>
        <i/>
        <sz val="10"/>
        <color rgb="FF000000"/>
        <rFont val="Arial"/>
        <family val="2"/>
      </rPr>
      <t>_r</t>
    </r>
  </si>
  <si>
    <r>
      <rPr>
        <b/>
        <sz val="10"/>
        <color rgb="FF000000"/>
        <rFont val="Arial"/>
        <family val="2"/>
      </rPr>
      <t>Over the last two years</t>
    </r>
    <r>
      <rPr>
        <sz val="10"/>
        <color rgb="FF000000"/>
        <rFont val="Arial"/>
        <family val="2"/>
      </rPr>
      <t>, how often have you personally experienced being disadvantaged in Turkey because of your religion? [Read out]</t>
    </r>
  </si>
  <si>
    <r>
      <rPr>
        <b/>
        <sz val="10"/>
        <color theme="1"/>
        <rFont val="Arial"/>
        <family val="2"/>
      </rPr>
      <t>Over the last two years,</t>
    </r>
    <r>
      <rPr>
        <sz val="10"/>
        <color theme="1"/>
        <rFont val="Arial"/>
        <family val="2"/>
      </rPr>
      <t xml:space="preserve"> how often have you personally experienced being disadvantaged in Turkey because of your </t>
    </r>
    <r>
      <rPr>
        <sz val="10"/>
        <color theme="1"/>
        <rFont val="Arial"/>
        <family val="2"/>
      </rPr>
      <t>ethnicity</t>
    </r>
    <r>
      <rPr>
        <sz val="10"/>
        <color theme="1"/>
        <rFont val="Arial"/>
        <family val="2"/>
      </rPr>
      <t>? [Read out]</t>
    </r>
  </si>
  <si>
    <r>
      <rPr>
        <sz val="10"/>
        <color rgb="FF000000"/>
        <rFont val="Arial"/>
        <family val="2"/>
      </rPr>
      <t xml:space="preserve">Please indicate whether </t>
    </r>
    <r>
      <rPr>
        <sz val="10"/>
        <color rgb="FF000000"/>
        <rFont val="Arial"/>
        <family val="2"/>
      </rPr>
      <t xml:space="preserve">and if so, how often, </t>
    </r>
    <r>
      <rPr>
        <sz val="10"/>
        <color rgb="FF000000"/>
        <rFont val="Arial"/>
        <family val="2"/>
      </rPr>
      <t>you have had one or more of the following experiences due to discrimination.</t>
    </r>
  </si>
  <si>
    <r>
      <rPr>
        <sz val="10"/>
        <color rgb="FF000000"/>
        <rFont val="Arial"/>
        <family val="2"/>
      </rPr>
      <t>To have someone with a different ethnicity</t>
    </r>
    <r>
      <rPr>
        <strike/>
        <sz val="10"/>
        <color rgb="FFFF0000"/>
        <rFont val="Arial"/>
        <family val="2"/>
      </rPr>
      <t>/race</t>
    </r>
    <r>
      <rPr>
        <sz val="10"/>
        <color rgb="FF000000"/>
        <rFont val="Arial"/>
        <family val="2"/>
      </rPr>
      <t xml:space="preserve"> than yours as your next door neighbour.</t>
    </r>
  </si>
  <si>
    <r>
      <rPr>
        <sz val="10"/>
        <color theme="1"/>
        <rFont val="Arial"/>
        <family val="2"/>
      </rPr>
      <t>All things considered, I am hopeful that Syria is on a path for a better future.</t>
    </r>
    <r>
      <rPr>
        <sz val="10"/>
        <color theme="1"/>
        <rFont val="Arial"/>
        <family val="2"/>
      </rPr>
      <t xml:space="preserve">
</t>
    </r>
  </si>
  <si>
    <r>
      <rPr>
        <sz val="10"/>
        <color rgb="FF000000"/>
        <rFont val="Arial"/>
        <family val="2"/>
      </rPr>
      <t xml:space="preserve">Which of these descriptions best applies to what you have been doing for the </t>
    </r>
    <r>
      <rPr>
        <b/>
        <sz val="10"/>
        <color rgb="FF000000"/>
        <rFont val="Arial"/>
        <family val="2"/>
      </rPr>
      <t>past 4 weeks</t>
    </r>
    <r>
      <rPr>
        <sz val="10"/>
        <color rgb="FF000000"/>
        <rFont val="Arial"/>
        <family val="2"/>
      </rPr>
      <t>? [Read out. Please select only one]</t>
    </r>
  </si>
  <si>
    <t>How much, if at all, are you considering to move to another country to live (for more than 3 months)? Please rate on a scale from 0 to 10 where 0 stands for "I don't want to move at all" and  to 10  stands for "I really want to move". Any number in between is valid, too. [if 0 ► Q304]</t>
  </si>
  <si>
    <r>
      <rPr>
        <sz val="10"/>
        <color theme="1"/>
        <rFont val="Arial"/>
        <family val="2"/>
      </rPr>
      <t>[no physical access, cannot afford, no time - ID has to work, no time - ID has to take care of the house, legally not allowed to register, gender - school is not for her, ID already completed primary school, ID already completed secondary school, other specify, disability, concerns over COVID-19 safety, lack infrastructure to attend classes online, refuse] = {1,...,</t>
    </r>
    <r>
      <rPr>
        <strike/>
        <sz val="10"/>
        <color theme="1"/>
        <rFont val="Arial"/>
        <family val="2"/>
      </rPr>
      <t>9</t>
    </r>
    <r>
      <rPr>
        <sz val="10"/>
        <color theme="1"/>
        <rFont val="Arial"/>
        <family val="2"/>
      </rPr>
      <t>12,-1}</t>
    </r>
  </si>
  <si>
    <t>[never attended school, left school without certificate, primary school certificate (completed 5th grade), middle school certificate (completed 8th grade), high school diploma - general educ track (11 years), high school diploma - vocational track (11 years), refuse] = {1,..6,-1)</t>
  </si>
  <si>
    <r>
      <t xml:space="preserve">[in same household, </t>
    </r>
    <r>
      <rPr>
        <strike/>
        <sz val="10"/>
        <color rgb="FF000000"/>
        <rFont val="Arial"/>
        <family val="2"/>
      </rPr>
      <t>same neighborhood, same city, same province, other province</t>
    </r>
    <r>
      <rPr>
        <sz val="10"/>
        <color rgb="FF000000"/>
        <rFont val="Arial"/>
        <family val="2"/>
      </rPr>
      <t xml:space="preserve"> elsewhere in Turkey, outside Turkey, </t>
    </r>
    <r>
      <rPr>
        <strike/>
        <sz val="10"/>
        <color rgb="FF000000"/>
        <rFont val="Arial"/>
        <family val="2"/>
      </rPr>
      <t>deceased</t>
    </r>
    <r>
      <rPr>
        <sz val="10"/>
        <color rgb="FF000000"/>
        <rFont val="Arial"/>
        <family val="2"/>
      </rPr>
      <t>, other, refuse]={1,..</t>
    </r>
    <r>
      <rPr>
        <strike/>
        <sz val="10"/>
        <color rgb="FF000000"/>
        <rFont val="Arial"/>
        <family val="2"/>
      </rPr>
      <t>7</t>
    </r>
    <r>
      <rPr>
        <sz val="10"/>
        <color rgb="FF000000"/>
        <rFont val="Arial"/>
        <family val="2"/>
      </rPr>
      <t xml:space="preserve"> 4,-1}</t>
    </r>
  </si>
  <si>
    <t>residence_s_oth</t>
  </si>
  <si>
    <t>hh_male_p</t>
  </si>
  <si>
    <t>role_child_p</t>
  </si>
  <si>
    <t>care_p</t>
  </si>
  <si>
    <t>role_care_p</t>
  </si>
  <si>
    <t>hhinc_[1,..,3]</t>
  </si>
  <si>
    <t>empl_dys</t>
  </si>
  <si>
    <t>workpermit2</t>
  </si>
  <si>
    <t>[if Q81 = 4 (self-employed)] Do you issue an invoice or self-employment-invoice?</t>
  </si>
  <si>
    <t>mig_plan_{x1,..x4}</t>
  </si>
  <si>
    <t>discr_nat</t>
  </si>
  <si>
    <t>discr_rel</t>
  </si>
  <si>
    <t>How closely do you as an interviewer think the responses given in this interview reflect reality? Please indicate on a scale from 0 to 10, where 0 stands for "very far from reality" and to 10 for "very close to reality".</t>
  </si>
  <si>
    <t>province</t>
  </si>
  <si>
    <t>Province</t>
  </si>
  <si>
    <t>district</t>
  </si>
  <si>
    <t>District</t>
  </si>
  <si>
    <t>neighborhood</t>
  </si>
  <si>
    <t>Neighborhood</t>
  </si>
  <si>
    <t>How many times did you set off to live in another country but had to return before reaching your destination?</t>
  </si>
  <si>
    <t>[countrylist ISO-coded, refuse]</t>
  </si>
  <si>
    <t>[countrylist ISO-coded]</t>
  </si>
  <si>
    <t>[Move within Turkey, European Union Countries, Gulf States, Germany, France, United States of America, Canada, United Arab Emirates, Australia, Other] = {1,...,10}</t>
  </si>
  <si>
    <t>2022 TRANSMIT questionnaire Turkey (Wave 3)</t>
  </si>
  <si>
    <t>blue fields: only ask refreshment sample, i.e. non-panelists</t>
  </si>
  <si>
    <t>No.</t>
  </si>
  <si>
    <t>Introduction and consent</t>
  </si>
  <si>
    <t>Respondent demographics</t>
  </si>
  <si>
    <t>Respondent education</t>
  </si>
  <si>
    <t>Household Composition (refresh) [Ask this Section only if Q300 = 0]</t>
  </si>
  <si>
    <t>Household Composition (panelists) [Ask this Section only if Q300 = 1]</t>
  </si>
  <si>
    <t>Household characteristics [back to asksing all respondents]</t>
  </si>
  <si>
    <t>Respondent wellbeing and employment situation</t>
  </si>
  <si>
    <t>Respondent ethnicity, identity and life satisfaction</t>
  </si>
  <si>
    <t>Migration history</t>
  </si>
  <si>
    <t>Respondent discrimination experiences</t>
  </si>
  <si>
    <t>Personal discrimination experiences</t>
  </si>
  <si>
    <t>To which extent do you agree that there is solidarity between the migrant groups that we just talked about?</t>
  </si>
  <si>
    <t>Migration aspirations</t>
  </si>
  <si>
    <t>Personality traits</t>
  </si>
  <si>
    <t>Respondent health</t>
  </si>
  <si>
    <t>Local integration of respondent</t>
  </si>
  <si>
    <t>Enumerator postinterview questions</t>
  </si>
  <si>
    <t>What is respondent's gender?</t>
  </si>
  <si>
    <t>How old are you?</t>
  </si>
  <si>
    <t>What is your current marital status?</t>
  </si>
  <si>
    <t>[if marital = 1 &amp; gender = 1:] Do you have another wife?</t>
  </si>
  <si>
    <t>In which country were you born?</t>
  </si>
  <si>
    <t>In which province were you born?</t>
  </si>
  <si>
    <t>What is your country of citizenship? [allow &gt;1]</t>
  </si>
  <si>
    <t xml:space="preserve">[if age &lt; 40 &amp; (Q300=0 or Q302 !=0)]] Are you currently attending school, university or vocational training (virtually or in person)? </t>
  </si>
  <si>
    <t>[male, female, other, refuse] = {1,2,3,-1}</t>
  </si>
  <si>
    <r>
      <rPr>
        <i/>
        <sz val="10"/>
        <rFont val="Arial"/>
        <family val="2"/>
      </rPr>
      <t>Confirm</t>
    </r>
    <r>
      <rPr>
        <sz val="10"/>
        <rFont val="Arial"/>
        <family val="2"/>
      </rPr>
      <t>: I understand that including you [xx] people live in this household. Is that correct?</t>
    </r>
  </si>
  <si>
    <t>[if any child in hh aged &lt; 18]  In your household, who is mainly responsible for taking care of the children in everyday life? [Tick all that apply.]</t>
  </si>
  <si>
    <t>[if care = yes] And who is mainly responsible for that?  [Tick all that apply.]</t>
  </si>
  <si>
    <r>
      <rPr>
        <sz val="10"/>
        <rFont val="Arial"/>
        <family val="2"/>
      </rPr>
      <t>[if oth_relation != 2] And how about your mother?</t>
    </r>
  </si>
  <si>
    <t>[me, my partner, my parent(s), other household members, family member outside the household, not applicable, refuse] = {ID; 1,...,5, -1}</t>
  </si>
  <si>
    <r>
      <t>[elsewhere in Turkey, outside Turkey, deceased, refuse]={1,2,3,</t>
    </r>
    <r>
      <rPr>
        <strike/>
        <sz val="10"/>
        <rFont val="Arial"/>
        <family val="2"/>
      </rPr>
      <t>4</t>
    </r>
    <r>
      <rPr>
        <sz val="10"/>
        <rFont val="Arial"/>
        <family val="2"/>
      </rPr>
      <t>,-1}</t>
    </r>
  </si>
  <si>
    <r>
      <t xml:space="preserve">[for each household member that left]  What is your relationship to that person? </t>
    </r>
    <r>
      <rPr>
        <sz val="10"/>
        <color rgb="FFFF0000"/>
        <rFont val="Arial"/>
        <family val="2"/>
      </rPr>
      <t xml:space="preserve"> </t>
    </r>
  </si>
  <si>
    <t>hh_child_18</t>
  </si>
  <si>
    <t>[if hh_join_minors == 0 ] Are there any children below the age of 18 living in this household?</t>
  </si>
  <si>
    <t>[if hh_join_minors &gt; 0 OR hh_child_18 ==1 OR if (hh_join_ch_age &lt; 18 for any child)]  In your household, who is mainly responsible for taking care of the children in everyday life? [Tick all that apply.]</t>
  </si>
  <si>
    <r>
      <t>[me, my partner, my parent(s), other household members, family member outside the household, not applicable,</t>
    </r>
    <r>
      <rPr>
        <strike/>
        <sz val="10"/>
        <rFont val="Arial"/>
        <family val="2"/>
      </rPr>
      <t xml:space="preserve"> </t>
    </r>
    <r>
      <rPr>
        <sz val="10"/>
        <rFont val="Arial"/>
        <family val="2"/>
      </rPr>
      <t>refuse] = {ID; 1,...,5,21,-1}</t>
    </r>
  </si>
  <si>
    <t>[me, my partner, my parent(s), other household members, family member outside the household, refuse] = {ID; 1,...,5, -1}</t>
  </si>
  <si>
    <r>
      <rPr>
        <sz val="10"/>
        <color theme="1"/>
        <rFont val="Arial"/>
        <family val="2"/>
      </rPr>
      <t xml:space="preserve">Considering all income sources of all household members over the </t>
    </r>
    <r>
      <rPr>
        <b/>
        <sz val="10"/>
        <color theme="1"/>
        <rFont val="Arial"/>
        <family val="2"/>
      </rPr>
      <t>past 4 weeks</t>
    </r>
    <r>
      <rPr>
        <sz val="10"/>
        <color theme="1"/>
        <rFont val="Arial"/>
        <family val="2"/>
      </rPr>
      <t>: What is your total household income? We refer to monthly gross household income (i.e. the income before taxes and social security contributions) from work, remittances (i.e. cash or in-kind transfers from family and/or friends outside the household) and other transfers (e.g. pensions, disability benefit, aid)? Please combine the incomes of all household members.If you do not know excactly, kindly estimate. [Read out]</t>
    </r>
  </si>
  <si>
    <t>[0-5500 TL, 5501-6000 TL, 6001-7000 TL, 7001-8000 TL, 8001-9000 TL, 9001-11000 TL, 11001-13000 TL, 13001-15000 TL, 15001-17000 TL, 10 17001-19000 TL, 19001-22500 TL, 22500+ TL ] = {1,...,12,-1}</t>
  </si>
  <si>
    <t>[open response, refuse]</t>
  </si>
  <si>
    <t>[hours per day, refuse]</t>
  </si>
  <si>
    <t>[predominantly manual labor, only little manual labor, predominantly non-manual labor, refuse]</t>
  </si>
  <si>
    <t>[years, precode: less than 1 year]</t>
  </si>
  <si>
    <t>[if Q81 != 1 OR emp_ever = 1 OR emp_syr = 1] In total, how many years of work experience do you have (in paid employment and/or self-employment), all jobs considered?</t>
  </si>
  <si>
    <r>
      <rPr>
        <sz val="10"/>
        <color theme="1"/>
        <rFont val="Arial"/>
        <family val="2"/>
      </rPr>
      <t>Over the</t>
    </r>
    <r>
      <rPr>
        <b/>
        <sz val="10"/>
        <color theme="1"/>
        <rFont val="Arial"/>
        <family val="2"/>
      </rPr>
      <t xml:space="preserve"> past 4 weeks</t>
    </r>
    <r>
      <rPr>
        <sz val="10"/>
        <color theme="1"/>
        <rFont val="Arial"/>
        <family val="2"/>
      </rPr>
      <t>: What was your personal net daily wage? [if unknown, please estimate]</t>
    </r>
  </si>
  <si>
    <r>
      <t xml:space="preserve">Over the </t>
    </r>
    <r>
      <rPr>
        <b/>
        <sz val="10"/>
        <rFont val="Arial"/>
        <family val="2"/>
      </rPr>
      <t>past 4 weeks</t>
    </r>
    <r>
      <rPr>
        <sz val="10"/>
        <rFont val="Arial"/>
        <family val="2"/>
      </rPr>
      <t>: What was your personal net earnings (i.e the wage, salary after taxes and social security contributions)? [if unknown, please estimate]</t>
    </r>
  </si>
  <si>
    <t>[refugee OR displaced, asylum seeker, skilled work migrant, person in Exile, person in temporary protection, typical citizen of this country, person in international protection, other(specify)]</t>
  </si>
  <si>
    <t>[if Q300 = 0] Have you ever lived for more than 3 months outside Turkey (and your country of birth)?</t>
  </si>
  <si>
    <t>[if (Q300=0 &amp; (Q27 != Turkey or (Q29 != Turkish &amp; mig_int=1)) ) OR (Q303 !=0) ] When was the last time that you moved to Turkey (to reside in Turkey for more than 3 months)?</t>
  </si>
  <si>
    <t>[if (Q300=0 &amp; (Q27 != Turkey or (Q29 != Turkish &amp; mig_int=1)) ) OR (Q303 !=0)] When you moved to Turkey the last time: Did you migrate alone or in company? [Read out. Tick all that apply]</t>
  </si>
  <si>
    <t>[if ((Q300=0 &amp; (Q27 != Turkey or (Q29 != Turkish &amp; mig_int=1)) ) OR (Q303 !=0)) &amp; migleb_last_comp != 2] When you moved to Turkey the last time: Were you married or in a committed relationship?</t>
  </si>
  <si>
    <t>[if ((Q300=0 &amp; (Q27 != Turkey or (Q29 != Turkish &amp; mig_int=1)) ) OR (Q303 !=0)) &amp; migleb_last_comm = 1] Has that spouse or partner moved to Turkey as well (or was already staying in Turkey)?</t>
  </si>
  <si>
    <t>[if ((Q300=0 &amp; (Q27 != Turkey or (Q29 != Turkish &amp; mig_int=1)) ) OR (Q303 !=0)) &amp;  migleb_last_join = 1] When you moved to Turkey the last time: Have you moved to Turkey before or after your spouse/partner?</t>
  </si>
  <si>
    <t>[if (Q300=0 &amp; (Q27 != Turkey or (Q29 != Turkish &amp; mig_int=1)) ) OR (Q303 !=0)] What were the most important reasons for you to move to Turkey in particular?
[Tick all that apply]</t>
  </si>
  <si>
    <t>[if (Q300=0 &amp; (Q27 != Turkey or (Q29 != Turkish &amp; mig_int=1)) ) OR (Q303 !=0)]  What type of residence permit did you use?</t>
  </si>
  <si>
    <t>[if (Q300=0 &amp; (Q27 != Turkey or (Q29 != Turkish &amp; mig_int=1)) ) OR (Q303 !=0)]When you left your last permanent place of residence before you moved to Turkey the last time: Was Turkey the destination that you intended on migrating to?</t>
  </si>
  <si>
    <t>[if (Q300=0 &amp; mig_int = 1]: Outside your country of birth: In which countries did you live for more than 3 months? [Please list up to three countries. If &gt;3, list the 3 most recent plus the furthest away location.]</t>
  </si>
  <si>
    <t>[visa for work, visa for education, tourist visa, no residence permit required, asylum procedure, family reunification program, UN resettlement program, other, Turkish ID (have been naturalized), refuse] = {1,..11,-1}</t>
  </si>
  <si>
    <t>[visa for work, visa for education, tourist visa, no residence permit required, asylum procedure, family reunification program, UN resettlement program, other, refuse] = {1,..10,-1}</t>
  </si>
  <si>
    <t xml:space="preserve">Thank you. Now I would like to ask you a few questions about important people in your life who live outside of Turkey. </t>
  </si>
  <si>
    <t>[Iranians, Iraqi, Syrians, Kurds, Afghans, Turkish, Sub-Saharan, others(specify)] = each {0,...,10,-1}</t>
  </si>
  <si>
    <t>To have someone with a different ethnicity than yours as your next door neighbour.</t>
  </si>
  <si>
    <t>[entry_y]</t>
  </si>
  <si>
    <t xml:space="preserve">[generated variable] (last) year of entering the host country </t>
  </si>
  <si>
    <t>[ysm]</t>
  </si>
  <si>
    <t>[generated variable] years since migration, referring to the last year of entry</t>
  </si>
  <si>
    <t>[dctrl]</t>
  </si>
  <si>
    <t>[generated variable] quality checks control dummy</t>
  </si>
  <si>
    <t>=1 if interview hit irregularity criteria, see methods report for details of deletion rules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</si>
</sst>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55">
    <font>
      <sz val="10"/>
      <color rgb="FF000000"/>
      <name val="Arial"/>
      <scheme val="minor"/>
    </font>
    <font>
      <sz val="10"/>
      <color theme="1"/>
      <name val="Arial"/>
      <family val="2"/>
      <scheme val="minor"/>
    </font>
    <font>
      <b/>
      <i/>
      <sz val="15"/>
      <color rgb="FF000000"/>
      <name val="Arial"/>
      <family val="2"/>
    </font>
    <font>
      <sz val="10"/>
      <color rgb="FF000000"/>
      <name val="Arial"/>
      <family val="2"/>
    </font>
    <font>
      <b/>
      <sz val="10"/>
      <color rgb="FF073763"/>
      <name val="Arial"/>
      <family val="2"/>
      <scheme val="minor"/>
    </font>
    <font>
      <b/>
      <sz val="9"/>
      <color rgb="FF000000"/>
      <name val="Arial"/>
      <family val="2"/>
    </font>
    <font>
      <sz val="9"/>
      <color theme="1"/>
      <name val="Arial"/>
      <family val="2"/>
      <scheme val="minor"/>
    </font>
    <font>
      <b/>
      <sz val="11"/>
      <color theme="1"/>
      <name val="Arial"/>
      <family val="2"/>
      <scheme val="minor"/>
    </font>
    <font>
      <b/>
      <sz val="24"/>
      <color rgb="FFFF0000"/>
      <name val="Arial"/>
      <family val="2"/>
      <scheme val="minor"/>
    </font>
    <font>
      <sz val="9"/>
      <color rgb="FF000000"/>
      <name val="Arial"/>
      <family val="2"/>
      <scheme val="minor"/>
    </font>
    <font>
      <sz val="10"/>
      <color rgb="FFFF0000"/>
      <name val="Arial"/>
      <family val="2"/>
      <scheme val="minor"/>
    </font>
    <font>
      <b/>
      <sz val="10"/>
      <color rgb="FFFFFFFF"/>
      <name val="Arial"/>
      <family val="2"/>
    </font>
    <font>
      <b/>
      <i/>
      <sz val="10"/>
      <color rgb="FFFFFFFF"/>
      <name val="Arial"/>
      <family val="2"/>
    </font>
    <font>
      <sz val="10"/>
      <color rgb="FFFFFFFF"/>
      <name val="Arial"/>
      <family val="2"/>
    </font>
    <font>
      <b/>
      <sz val="10"/>
      <color rgb="FF000000"/>
      <name val="Arial"/>
      <family val="2"/>
    </font>
    <font>
      <i/>
      <sz val="10"/>
      <color rgb="FF000000"/>
      <name val="Arial"/>
      <family val="2"/>
    </font>
    <font>
      <sz val="10"/>
      <color theme="1"/>
      <name val="Arial"/>
      <family val="2"/>
    </font>
    <font>
      <i/>
      <sz val="10"/>
      <color theme="1"/>
      <name val="Arial"/>
      <family val="2"/>
    </font>
    <font>
      <sz val="10"/>
      <color rgb="FFFF0000"/>
      <name val="Arial"/>
      <family val="2"/>
    </font>
    <font>
      <i/>
      <sz val="10"/>
      <color rgb="FFFF0000"/>
      <name val="Arial"/>
      <family val="2"/>
    </font>
    <font>
      <sz val="11"/>
      <color rgb="FFFF0000"/>
      <name val="&quot;Calibri&quot;"/>
    </font>
    <font>
      <i/>
      <sz val="10"/>
      <color theme="1"/>
      <name val="Arial"/>
      <family val="2"/>
    </font>
    <font>
      <sz val="10"/>
      <color theme="1"/>
      <name val="Arial"/>
      <family val="2"/>
    </font>
    <font>
      <b/>
      <i/>
      <sz val="10"/>
      <color rgb="FF000000"/>
      <name val="Arial"/>
      <family val="2"/>
    </font>
    <font>
      <sz val="10"/>
      <color rgb="FF000000"/>
      <name val="Arial"/>
      <family val="2"/>
    </font>
    <font>
      <strike/>
      <sz val="10"/>
      <color rgb="FF000000"/>
      <name val="Arial"/>
      <family val="2"/>
    </font>
    <font>
      <i/>
      <sz val="10"/>
      <color theme="1"/>
      <name val="Arial"/>
      <family val="2"/>
      <scheme val="minor"/>
    </font>
    <font>
      <strike/>
      <sz val="10"/>
      <color theme="1"/>
      <name val="Arial"/>
      <family val="2"/>
      <scheme val="minor"/>
    </font>
    <font>
      <b/>
      <strike/>
      <sz val="10"/>
      <color rgb="FF000000"/>
      <name val="Arial"/>
      <family val="2"/>
    </font>
    <font>
      <b/>
      <i/>
      <strike/>
      <sz val="10"/>
      <color rgb="FF000000"/>
      <name val="Arial"/>
      <family val="2"/>
    </font>
    <font>
      <sz val="10"/>
      <color rgb="FF000000"/>
      <name val="&quot;Arial&quot;"/>
    </font>
    <font>
      <sz val="10"/>
      <color rgb="FFEA4335"/>
      <name val="Arial"/>
      <family val="2"/>
    </font>
    <font>
      <sz val="10"/>
      <color theme="1"/>
      <name val="Arial"/>
      <family val="2"/>
      <scheme val="minor"/>
    </font>
    <font>
      <i/>
      <sz val="10"/>
      <color rgb="FF000000"/>
      <name val="Arial"/>
      <family val="2"/>
    </font>
    <font>
      <strike/>
      <sz val="10"/>
      <color theme="1"/>
      <name val="Arial"/>
      <family val="2"/>
    </font>
    <font>
      <i/>
      <sz val="10"/>
      <color rgb="FFFF0000"/>
      <name val="Arial"/>
      <family val="2"/>
    </font>
    <font>
      <sz val="10"/>
      <color rgb="FFFF0000"/>
      <name val="Arial"/>
      <family val="2"/>
    </font>
    <font>
      <sz val="9"/>
      <color rgb="FFFF0000"/>
      <name val="&quot;Quattrocento Sans&quot;"/>
    </font>
    <font>
      <sz val="9"/>
      <color theme="1"/>
      <name val="&quot;Quattrocento Sans&quot;"/>
    </font>
    <font>
      <sz val="10"/>
      <color rgb="FF6AA84F"/>
      <name val="Arial"/>
      <family val="2"/>
    </font>
    <font>
      <sz val="10"/>
      <color rgb="FF4285F4"/>
      <name val="Arial"/>
      <family val="2"/>
    </font>
    <font>
      <sz val="10"/>
      <color rgb="FF000000"/>
      <name val="Arial"/>
      <family val="2"/>
      <scheme val="minor"/>
    </font>
    <font>
      <sz val="10"/>
      <color rgb="FF93C47D"/>
      <name val="Arial"/>
      <family val="2"/>
    </font>
    <font>
      <b/>
      <sz val="10"/>
      <color theme="1"/>
      <name val="Arial"/>
      <family val="2"/>
    </font>
    <font>
      <b/>
      <sz val="10"/>
      <color theme="1"/>
      <name val="&quot;Arial&quot;"/>
    </font>
    <font>
      <b/>
      <sz val="10"/>
      <color theme="1"/>
      <name val="Arial"/>
      <family val="2"/>
    </font>
    <font>
      <strike/>
      <sz val="10"/>
      <color rgb="FFFF0000"/>
      <name val="Arial"/>
      <family val="2"/>
    </font>
    <font>
      <i/>
      <sz val="10"/>
      <color rgb="FF000000"/>
      <name val="Arial"/>
      <family val="2"/>
    </font>
    <font>
      <sz val="10"/>
      <name val="Arial"/>
      <family val="2"/>
    </font>
    <font>
      <i/>
      <sz val="10"/>
      <name val="Arial"/>
      <family val="2"/>
    </font>
    <font>
      <sz val="10"/>
      <name val="Arial"/>
      <family val="2"/>
      <scheme val="minor"/>
    </font>
    <font>
      <sz val="10"/>
      <name val="&quot;Calibri&quot;"/>
    </font>
    <font>
      <strike/>
      <sz val="10"/>
      <name val="Arial"/>
      <family val="2"/>
    </font>
    <font>
      <i/>
      <sz val="10"/>
      <name val="Arial"/>
      <family val="2"/>
      <scheme val="minor"/>
    </font>
    <font>
      <b/>
      <sz val="10"/>
      <name val="Arial"/>
      <family val="2"/>
    </font>
  </fonts>
  <fills count="27">
    <fill>
      <patternFill patternType="none"/>
    </fill>
    <fill>
      <patternFill patternType="gray125"/>
    </fill>
    <fill>
      <patternFill patternType="solid">
        <fgColor rgb="FFB7B7B7"/>
        <bgColor rgb="FFB7B7B7"/>
      </patternFill>
    </fill>
    <fill>
      <patternFill patternType="solid">
        <fgColor rgb="FFF4CCCC"/>
        <bgColor rgb="FFF4CCCC"/>
      </patternFill>
    </fill>
    <fill>
      <patternFill patternType="solid">
        <fgColor rgb="FFD9EAD3"/>
        <bgColor rgb="FFD9EAD3"/>
      </patternFill>
    </fill>
    <fill>
      <patternFill patternType="solid">
        <fgColor rgb="FFFCE5CD"/>
        <bgColor rgb="FFFCE5CD"/>
      </patternFill>
    </fill>
    <fill>
      <patternFill patternType="solid">
        <fgColor rgb="FFC9DAF8"/>
        <bgColor rgb="FFC9DAF8"/>
      </patternFill>
    </fill>
    <fill>
      <patternFill patternType="solid">
        <fgColor theme="0"/>
        <bgColor theme="0"/>
      </patternFill>
    </fill>
    <fill>
      <patternFill patternType="solid">
        <fgColor rgb="FFFFFFFF"/>
        <bgColor rgb="FFFFFFFF"/>
      </patternFill>
    </fill>
    <fill>
      <patternFill patternType="solid">
        <fgColor rgb="FF434343"/>
        <bgColor rgb="FF434343"/>
      </patternFill>
    </fill>
    <fill>
      <patternFill patternType="solid">
        <fgColor rgb="FF999999"/>
        <bgColor rgb="FF999999"/>
      </patternFill>
    </fill>
    <fill>
      <patternFill patternType="solid">
        <fgColor rgb="FFEA9999"/>
        <bgColor rgb="FFEA9999"/>
      </patternFill>
    </fill>
    <fill>
      <patternFill patternType="solid">
        <fgColor rgb="FFEFEFEF"/>
        <bgColor rgb="FFEFEFEF"/>
      </patternFill>
    </fill>
    <fill>
      <patternFill patternType="solid">
        <fgColor rgb="FFCFE2F3"/>
        <bgColor rgb="FFCFE2F3"/>
      </patternFill>
    </fill>
    <fill>
      <patternFill patternType="solid">
        <fgColor theme="9"/>
        <bgColor theme="9"/>
      </patternFill>
    </fill>
    <fill>
      <patternFill patternType="solid">
        <fgColor rgb="FFB6D7A8"/>
        <bgColor rgb="FFB6D7A8"/>
      </patternFill>
    </fill>
    <fill>
      <patternFill patternType="solid">
        <fgColor rgb="FFFFF2CC"/>
        <bgColor rgb="FFFFF2CC"/>
      </patternFill>
    </fill>
    <fill>
      <patternFill patternType="solid">
        <fgColor rgb="FFEAD1DC"/>
        <bgColor rgb="FFEAD1DC"/>
      </patternFill>
    </fill>
    <fill>
      <patternFill patternType="solid">
        <fgColor rgb="FFCCCCCC"/>
        <bgColor rgb="FFCCCCCC"/>
      </patternFill>
    </fill>
    <fill>
      <patternFill patternType="solid">
        <fgColor rgb="FFC9DAF8"/>
        <bgColor rgb="FFCFE2F3"/>
      </patternFill>
    </fill>
    <fill>
      <patternFill patternType="solid">
        <fgColor rgb="FFC9DAF8"/>
        <bgColor indexed="64"/>
      </patternFill>
    </fill>
    <fill>
      <patternFill patternType="solid">
        <fgColor theme="0" tint="-0.34998626667073579"/>
        <bgColor rgb="FFEFEFEF"/>
      </patternFill>
    </fill>
    <fill>
      <patternFill patternType="solid">
        <fgColor theme="0" tint="-0.34998626667073579"/>
        <bgColor indexed="64"/>
      </patternFill>
    </fill>
    <fill>
      <patternFill patternType="solid">
        <fgColor theme="0" tint="-0.34998626667073579"/>
        <bgColor rgb="FF999999"/>
      </patternFill>
    </fill>
    <fill>
      <patternFill patternType="solid">
        <fgColor theme="0" tint="-0.34998626667073579"/>
        <bgColor rgb="FFEA9999"/>
      </patternFill>
    </fill>
    <fill>
      <patternFill patternType="solid">
        <fgColor theme="0" tint="-0.34998626667073579"/>
        <bgColor theme="9"/>
      </patternFill>
    </fill>
    <fill>
      <patternFill patternType="solid">
        <fgColor theme="0" tint="-0.34998626667073579"/>
        <bgColor rgb="FFCCCCCC"/>
      </patternFill>
    </fill>
  </fills>
  <borders count="2">
    <border>
      <left/>
      <right/>
      <top/>
      <bottom/>
      <diagonal/>
    </border>
    <border>
      <left/>
      <right/>
      <top/>
      <bottom/>
      <diagonal/>
    </border>
  </borders>
  <cellStyleXfs count="1">
    <xf numFmtId="0" fontId="0" fillId="0" borderId="0"/>
  </cellStyleXfs>
  <cellXfs count="474">
    <xf numFmtId="0" fontId="0" fillId="0" borderId="0" xfId="0" applyFont="1" applyAlignment="1"/>
    <xf numFmtId="0" fontId="1" fillId="2" borderId="0" xfId="0" applyFont="1" applyFill="1"/>
    <xf numFmtId="0" fontId="1" fillId="2" borderId="0" xfId="0" applyFont="1" applyFill="1" applyAlignment="1">
      <alignment horizontal="left"/>
    </xf>
    <xf numFmtId="164" fontId="2" fillId="0" borderId="0" xfId="0" applyNumberFormat="1" applyFont="1" applyAlignment="1">
      <alignment horizontal="left" vertical="top"/>
    </xf>
    <xf numFmtId="164" fontId="3" fillId="0" borderId="0" xfId="0" applyNumberFormat="1" applyFont="1" applyAlignment="1">
      <alignment vertical="top" wrapText="1"/>
    </xf>
    <xf numFmtId="0" fontId="4" fillId="3" borderId="0" xfId="0" applyFont="1" applyFill="1" applyAlignment="1">
      <alignment wrapText="1"/>
    </xf>
    <xf numFmtId="0" fontId="3" fillId="0" borderId="0" xfId="0" applyFont="1" applyAlignment="1">
      <alignment vertical="top"/>
    </xf>
    <xf numFmtId="0" fontId="3" fillId="4" borderId="0" xfId="0" applyFont="1" applyFill="1" applyAlignment="1">
      <alignment vertical="top"/>
    </xf>
    <xf numFmtId="165" fontId="5" fillId="2" borderId="0" xfId="0" applyNumberFormat="1" applyFont="1" applyFill="1" applyAlignment="1">
      <alignment horizontal="left" vertical="center"/>
    </xf>
    <xf numFmtId="0" fontId="6" fillId="2" borderId="0" xfId="0" applyFont="1" applyFill="1" applyAlignment="1">
      <alignment horizontal="left" vertical="center" textRotation="90"/>
    </xf>
    <xf numFmtId="0" fontId="6" fillId="0" borderId="0" xfId="0" applyFont="1" applyAlignment="1">
      <alignment horizontal="left" vertical="center" textRotation="90"/>
    </xf>
    <xf numFmtId="0" fontId="1" fillId="0" borderId="0" xfId="0" applyFont="1" applyAlignment="1"/>
    <xf numFmtId="0" fontId="7" fillId="0" borderId="0" xfId="0" applyFont="1" applyAlignment="1">
      <alignment horizontal="right" wrapText="1"/>
    </xf>
    <xf numFmtId="0" fontId="4" fillId="5" borderId="0" xfId="0" applyFont="1" applyFill="1" applyAlignment="1">
      <alignment wrapText="1"/>
    </xf>
    <xf numFmtId="0" fontId="8" fillId="0" borderId="0" xfId="0" applyFont="1" applyAlignment="1">
      <alignment wrapText="1"/>
    </xf>
    <xf numFmtId="0" fontId="4" fillId="6" borderId="0" xfId="0" applyFont="1" applyFill="1" applyAlignment="1">
      <alignment wrapText="1"/>
    </xf>
    <xf numFmtId="0" fontId="10" fillId="0" borderId="0" xfId="0" applyFont="1" applyAlignment="1">
      <alignment wrapText="1"/>
    </xf>
    <xf numFmtId="0" fontId="3" fillId="0" borderId="0" xfId="0" applyFont="1" applyAlignment="1">
      <alignment horizontal="right" vertical="top" wrapText="1"/>
    </xf>
    <xf numFmtId="0" fontId="3" fillId="0" borderId="0" xfId="0" applyFont="1" applyAlignment="1">
      <alignment horizontal="right" vertical="top"/>
    </xf>
    <xf numFmtId="0" fontId="1" fillId="8" borderId="0" xfId="0" applyFont="1" applyFill="1" applyAlignment="1"/>
    <xf numFmtId="164" fontId="11" fillId="2" borderId="0" xfId="0" applyNumberFormat="1" applyFont="1" applyFill="1" applyAlignment="1">
      <alignment horizontal="left" vertical="top" wrapText="1"/>
    </xf>
    <xf numFmtId="0" fontId="11" fillId="2" borderId="0" xfId="0" applyFont="1" applyFill="1" applyAlignment="1">
      <alignment horizontal="left" vertical="top" wrapText="1"/>
    </xf>
    <xf numFmtId="0" fontId="11" fillId="9" borderId="0" xfId="0" applyFont="1" applyFill="1" applyAlignment="1">
      <alignment horizontal="left" vertical="top" wrapText="1"/>
    </xf>
    <xf numFmtId="164" fontId="12" fillId="9" borderId="0" xfId="0" applyNumberFormat="1" applyFont="1" applyFill="1" applyAlignment="1">
      <alignment vertical="top" wrapText="1"/>
    </xf>
    <xf numFmtId="164" fontId="3" fillId="9" borderId="0" xfId="0" applyNumberFormat="1" applyFont="1" applyFill="1" applyAlignment="1">
      <alignment vertical="top" wrapText="1"/>
    </xf>
    <xf numFmtId="164" fontId="11" fillId="9" borderId="0" xfId="0" applyNumberFormat="1" applyFont="1" applyFill="1" applyAlignment="1">
      <alignment horizontal="left" vertical="top" wrapText="1"/>
    </xf>
    <xf numFmtId="0" fontId="13" fillId="9" borderId="0" xfId="0" applyFont="1" applyFill="1" applyAlignment="1">
      <alignment vertical="top" wrapText="1"/>
    </xf>
    <xf numFmtId="0" fontId="11" fillId="9" borderId="0" xfId="0" applyFont="1" applyFill="1" applyAlignment="1">
      <alignment vertical="top"/>
    </xf>
    <xf numFmtId="0" fontId="13" fillId="9" borderId="0" xfId="0" applyFont="1" applyFill="1" applyAlignment="1">
      <alignment vertical="top"/>
    </xf>
    <xf numFmtId="0" fontId="13" fillId="9" borderId="0" xfId="0" applyFont="1" applyFill="1" applyAlignment="1">
      <alignment vertical="top"/>
    </xf>
    <xf numFmtId="164" fontId="14" fillId="2" borderId="0" xfId="0" applyNumberFormat="1" applyFont="1" applyFill="1" applyAlignment="1">
      <alignment horizontal="left" vertical="top"/>
    </xf>
    <xf numFmtId="0" fontId="15" fillId="2" borderId="0" xfId="0" applyFont="1" applyFill="1" applyAlignment="1">
      <alignment horizontal="left" vertical="top"/>
    </xf>
    <xf numFmtId="164" fontId="14" fillId="10" borderId="0" xfId="0" applyNumberFormat="1" applyFont="1" applyFill="1" applyAlignment="1">
      <alignment horizontal="left" vertical="top"/>
    </xf>
    <xf numFmtId="164" fontId="15" fillId="10" borderId="0" xfId="0" applyNumberFormat="1" applyFont="1" applyFill="1" applyAlignment="1">
      <alignment vertical="top"/>
    </xf>
    <xf numFmtId="164" fontId="3" fillId="10" borderId="0" xfId="0" applyNumberFormat="1" applyFont="1" applyFill="1" applyAlignment="1">
      <alignment vertical="top" wrapText="1"/>
    </xf>
    <xf numFmtId="164" fontId="3" fillId="10" borderId="0" xfId="0" applyNumberFormat="1" applyFont="1" applyFill="1" applyAlignment="1">
      <alignment horizontal="left" vertical="top" wrapText="1"/>
    </xf>
    <xf numFmtId="164" fontId="3" fillId="2" borderId="0" xfId="0" applyNumberFormat="1" applyFont="1" applyFill="1" applyAlignment="1">
      <alignment horizontal="left" vertical="top"/>
    </xf>
    <xf numFmtId="0" fontId="15" fillId="2" borderId="0" xfId="0" applyFont="1" applyFill="1" applyAlignment="1">
      <alignment horizontal="left" vertical="top" wrapText="1"/>
    </xf>
    <xf numFmtId="0" fontId="15" fillId="11" borderId="0" xfId="0" applyFont="1" applyFill="1" applyAlignment="1">
      <alignment horizontal="left" vertical="top" wrapText="1"/>
    </xf>
    <xf numFmtId="164" fontId="15" fillId="0" borderId="0" xfId="0" applyNumberFormat="1" applyFont="1" applyAlignment="1">
      <alignment vertical="top" wrapText="1"/>
    </xf>
    <xf numFmtId="164" fontId="3" fillId="0" borderId="0" xfId="0" applyNumberFormat="1" applyFont="1" applyAlignment="1">
      <alignment vertical="top" wrapText="1"/>
    </xf>
    <xf numFmtId="164" fontId="3" fillId="0" borderId="0" xfId="0" applyNumberFormat="1" applyFont="1" applyAlignment="1">
      <alignment horizontal="left" vertical="top" wrapText="1"/>
    </xf>
    <xf numFmtId="0" fontId="3" fillId="0" borderId="0" xfId="0" applyFont="1" applyAlignment="1">
      <alignment vertical="top"/>
    </xf>
    <xf numFmtId="0" fontId="3" fillId="4" borderId="0" xfId="0" applyFont="1" applyFill="1" applyAlignment="1">
      <alignment vertical="top"/>
    </xf>
    <xf numFmtId="164" fontId="3" fillId="2" borderId="0" xfId="0" applyNumberFormat="1" applyFont="1" applyFill="1" applyAlignment="1">
      <alignment horizontal="left" vertical="top"/>
    </xf>
    <xf numFmtId="164" fontId="16" fillId="0" borderId="0" xfId="0" applyNumberFormat="1" applyFont="1" applyAlignment="1">
      <alignment vertical="top" wrapText="1"/>
    </xf>
    <xf numFmtId="164" fontId="17" fillId="0" borderId="0" xfId="0" applyNumberFormat="1" applyFont="1" applyAlignment="1">
      <alignment vertical="top" wrapText="1"/>
    </xf>
    <xf numFmtId="164" fontId="18" fillId="0" borderId="0" xfId="0" applyNumberFormat="1" applyFont="1" applyAlignment="1">
      <alignment vertical="top" wrapText="1"/>
    </xf>
    <xf numFmtId="164" fontId="3" fillId="0" borderId="0" xfId="0" applyNumberFormat="1" applyFont="1" applyAlignment="1">
      <alignment horizontal="left" wrapText="1"/>
    </xf>
    <xf numFmtId="164" fontId="19" fillId="0" borderId="0" xfId="0" applyNumberFormat="1" applyFont="1" applyAlignment="1">
      <alignment vertical="top" wrapText="1"/>
    </xf>
    <xf numFmtId="164" fontId="20" fillId="0" borderId="0" xfId="0" applyNumberFormat="1" applyFont="1" applyAlignment="1">
      <alignment wrapText="1"/>
    </xf>
    <xf numFmtId="0" fontId="3" fillId="0" borderId="0" xfId="0" applyFont="1" applyAlignment="1">
      <alignment vertical="top" wrapText="1"/>
    </xf>
    <xf numFmtId="0" fontId="15" fillId="0" borderId="0" xfId="0" applyFont="1" applyAlignment="1">
      <alignment vertical="top" wrapText="1"/>
    </xf>
    <xf numFmtId="164" fontId="15" fillId="2" borderId="0" xfId="0" applyNumberFormat="1" applyFont="1" applyFill="1" applyAlignment="1">
      <alignment horizontal="left" vertical="top"/>
    </xf>
    <xf numFmtId="164" fontId="3" fillId="0" borderId="0" xfId="0" applyNumberFormat="1" applyFont="1" applyAlignment="1">
      <alignment horizontal="left" vertical="top" wrapText="1"/>
    </xf>
    <xf numFmtId="0" fontId="15" fillId="6" borderId="0" xfId="0" applyFont="1" applyFill="1" applyAlignment="1">
      <alignment vertical="top" wrapText="1"/>
    </xf>
    <xf numFmtId="0" fontId="3" fillId="6" borderId="0" xfId="0" applyFont="1" applyFill="1" applyAlignment="1">
      <alignment vertical="top" wrapText="1"/>
    </xf>
    <xf numFmtId="164" fontId="3" fillId="6" borderId="0" xfId="0" applyNumberFormat="1" applyFont="1" applyFill="1" applyAlignment="1">
      <alignment horizontal="left" vertical="top" wrapText="1"/>
    </xf>
    <xf numFmtId="164" fontId="21" fillId="2" borderId="0" xfId="0" applyNumberFormat="1" applyFont="1" applyFill="1" applyAlignment="1">
      <alignment vertical="top"/>
    </xf>
    <xf numFmtId="0" fontId="21" fillId="2" borderId="0" xfId="0" applyFont="1" applyFill="1" applyAlignment="1">
      <alignment vertical="top" wrapText="1"/>
    </xf>
    <xf numFmtId="0" fontId="21" fillId="11" borderId="0" xfId="0" applyFont="1" applyFill="1" applyAlignment="1">
      <alignment vertical="top" wrapText="1"/>
    </xf>
    <xf numFmtId="164" fontId="21" fillId="6" borderId="0" xfId="0" applyNumberFormat="1" applyFont="1" applyFill="1" applyAlignment="1">
      <alignment vertical="top" wrapText="1"/>
    </xf>
    <xf numFmtId="164" fontId="22" fillId="6" borderId="0" xfId="0" applyNumberFormat="1" applyFont="1" applyFill="1" applyAlignment="1">
      <alignment vertical="top" wrapText="1"/>
    </xf>
    <xf numFmtId="164" fontId="22" fillId="6" borderId="0" xfId="0" applyNumberFormat="1" applyFont="1" applyFill="1" applyAlignment="1">
      <alignment vertical="top" wrapText="1"/>
    </xf>
    <xf numFmtId="0" fontId="22" fillId="0" borderId="0" xfId="0" applyFont="1" applyAlignment="1">
      <alignment vertical="top"/>
    </xf>
    <xf numFmtId="0" fontId="22" fillId="4" borderId="0" xfId="0" applyFont="1" applyFill="1" applyAlignment="1">
      <alignment vertical="top"/>
    </xf>
    <xf numFmtId="0" fontId="22" fillId="0" borderId="0" xfId="0" applyFont="1" applyAlignment="1">
      <alignment vertical="top"/>
    </xf>
    <xf numFmtId="164" fontId="22" fillId="2" borderId="0" xfId="0" applyNumberFormat="1" applyFont="1" applyFill="1" applyAlignment="1">
      <alignment vertical="top"/>
    </xf>
    <xf numFmtId="0" fontId="22" fillId="2" borderId="0" xfId="0" applyFont="1" applyFill="1" applyAlignment="1">
      <alignment vertical="top"/>
    </xf>
    <xf numFmtId="0" fontId="22" fillId="11" borderId="0" xfId="0" applyFont="1" applyFill="1" applyAlignment="1">
      <alignment vertical="top"/>
    </xf>
    <xf numFmtId="164" fontId="22" fillId="6" borderId="0" xfId="0" applyNumberFormat="1" applyFont="1" applyFill="1" applyAlignment="1">
      <alignment vertical="top"/>
    </xf>
    <xf numFmtId="0" fontId="22" fillId="6" borderId="0" xfId="0" applyFont="1" applyFill="1" applyAlignment="1">
      <alignment vertical="top"/>
    </xf>
    <xf numFmtId="164" fontId="22" fillId="0" borderId="0" xfId="0" applyNumberFormat="1" applyFont="1" applyAlignment="1">
      <alignment vertical="top" wrapText="1"/>
    </xf>
    <xf numFmtId="0" fontId="3" fillId="2" borderId="0" xfId="0" applyFont="1" applyFill="1" applyAlignment="1">
      <alignment horizontal="left" vertical="top"/>
    </xf>
    <xf numFmtId="165" fontId="14" fillId="2" borderId="0" xfId="0" applyNumberFormat="1" applyFont="1" applyFill="1" applyAlignment="1">
      <alignment horizontal="left" vertical="top"/>
    </xf>
    <xf numFmtId="0" fontId="23" fillId="2" borderId="0" xfId="0" applyFont="1" applyFill="1" applyAlignment="1">
      <alignment horizontal="left" vertical="top"/>
    </xf>
    <xf numFmtId="165" fontId="14" fillId="12" borderId="0" xfId="0" applyNumberFormat="1" applyFont="1" applyFill="1" applyAlignment="1">
      <alignment horizontal="left" vertical="top"/>
    </xf>
    <xf numFmtId="165" fontId="23" fillId="12" borderId="0" xfId="0" applyNumberFormat="1" applyFont="1" applyFill="1" applyAlignment="1">
      <alignment horizontal="left" vertical="top"/>
    </xf>
    <xf numFmtId="165" fontId="3" fillId="12" borderId="0" xfId="0" applyNumberFormat="1" applyFont="1" applyFill="1" applyAlignment="1">
      <alignment horizontal="left" vertical="top" wrapText="1"/>
    </xf>
    <xf numFmtId="0" fontId="3" fillId="12" borderId="0" xfId="0" applyFont="1" applyFill="1" applyAlignment="1">
      <alignment horizontal="left" vertical="top" wrapText="1"/>
    </xf>
    <xf numFmtId="165" fontId="3" fillId="12" borderId="0" xfId="0" applyNumberFormat="1" applyFont="1" applyFill="1" applyAlignment="1">
      <alignment vertical="top"/>
    </xf>
    <xf numFmtId="165" fontId="3" fillId="4" borderId="0" xfId="0" applyNumberFormat="1" applyFont="1" applyFill="1" applyAlignment="1">
      <alignment vertical="top"/>
    </xf>
    <xf numFmtId="0" fontId="3" fillId="2" borderId="0" xfId="0" applyFont="1" applyFill="1" applyAlignment="1">
      <alignment horizontal="left" vertical="top"/>
    </xf>
    <xf numFmtId="164" fontId="15" fillId="0" borderId="0" xfId="0" applyNumberFormat="1" applyFont="1" applyAlignment="1">
      <alignment horizontal="left" vertical="top" wrapText="1"/>
    </xf>
    <xf numFmtId="164" fontId="0" fillId="0" borderId="0" xfId="0" applyNumberFormat="1" applyFont="1" applyAlignment="1"/>
    <xf numFmtId="0" fontId="3" fillId="8" borderId="0" xfId="0" applyFont="1" applyFill="1" applyAlignment="1">
      <alignment vertical="top" wrapText="1"/>
    </xf>
    <xf numFmtId="0" fontId="18" fillId="0" borderId="0" xfId="0" applyFont="1" applyAlignment="1">
      <alignment horizontal="left" vertical="top" wrapText="1"/>
    </xf>
    <xf numFmtId="0" fontId="3" fillId="0" borderId="0" xfId="0" applyFont="1" applyAlignment="1">
      <alignment horizontal="left" vertical="top" wrapText="1"/>
    </xf>
    <xf numFmtId="164" fontId="14" fillId="2" borderId="0" xfId="0" applyNumberFormat="1" applyFont="1" applyFill="1" applyAlignment="1">
      <alignment horizontal="left" vertical="top"/>
    </xf>
    <xf numFmtId="164" fontId="14" fillId="10" borderId="0" xfId="0" applyNumberFormat="1" applyFont="1" applyFill="1" applyAlignment="1">
      <alignment horizontal="left" vertical="top"/>
    </xf>
    <xf numFmtId="164" fontId="15" fillId="10" borderId="0" xfId="0" applyNumberFormat="1" applyFont="1" applyFill="1" applyAlignment="1">
      <alignment vertical="top" wrapText="1"/>
    </xf>
    <xf numFmtId="164" fontId="3" fillId="10" borderId="0" xfId="0" applyNumberFormat="1" applyFont="1" applyFill="1" applyAlignment="1">
      <alignment horizontal="left" vertical="top" wrapText="1"/>
    </xf>
    <xf numFmtId="165" fontId="15" fillId="0" borderId="0" xfId="0" applyNumberFormat="1" applyFont="1" applyAlignment="1">
      <alignment vertical="top" wrapText="1"/>
    </xf>
    <xf numFmtId="165" fontId="3" fillId="0" borderId="0" xfId="0" applyNumberFormat="1" applyFont="1" applyAlignment="1">
      <alignment vertical="top" wrapText="1"/>
    </xf>
    <xf numFmtId="165" fontId="3" fillId="0" borderId="0" xfId="0" applyNumberFormat="1" applyFont="1" applyAlignment="1">
      <alignment horizontal="left" vertical="top" wrapText="1"/>
    </xf>
    <xf numFmtId="165" fontId="3" fillId="0" borderId="0" xfId="0" applyNumberFormat="1" applyFont="1" applyAlignment="1">
      <alignment vertical="top"/>
    </xf>
    <xf numFmtId="165" fontId="3" fillId="4" borderId="0" xfId="0" applyNumberFormat="1" applyFont="1" applyFill="1" applyAlignment="1">
      <alignment vertical="top"/>
    </xf>
    <xf numFmtId="165" fontId="3" fillId="0" borderId="0" xfId="0" applyNumberFormat="1" applyFont="1" applyAlignment="1">
      <alignment vertical="top"/>
    </xf>
    <xf numFmtId="0" fontId="15" fillId="0" borderId="0" xfId="0" applyFont="1" applyAlignment="1">
      <alignment horizontal="left" vertical="top" wrapText="1"/>
    </xf>
    <xf numFmtId="0" fontId="14" fillId="8" borderId="0" xfId="0" applyFont="1" applyFill="1" applyAlignment="1">
      <alignment horizontal="left" vertical="top" wrapText="1"/>
    </xf>
    <xf numFmtId="0" fontId="16" fillId="0" borderId="0" xfId="0" applyFont="1" applyAlignment="1">
      <alignment vertical="top"/>
    </xf>
    <xf numFmtId="0" fontId="16" fillId="4" borderId="0" xfId="0" applyFont="1" applyFill="1" applyAlignment="1">
      <alignment vertical="top"/>
    </xf>
    <xf numFmtId="0" fontId="16" fillId="0" borderId="0" xfId="0" applyFont="1" applyAlignment="1">
      <alignment vertical="top" wrapText="1"/>
    </xf>
    <xf numFmtId="0" fontId="17" fillId="13" borderId="0" xfId="0" applyFont="1" applyFill="1" applyAlignment="1">
      <alignment vertical="top" wrapText="1"/>
    </xf>
    <xf numFmtId="0" fontId="16" fillId="13" borderId="0" xfId="0" applyFont="1" applyFill="1" applyAlignment="1">
      <alignment vertical="top" wrapText="1"/>
    </xf>
    <xf numFmtId="0" fontId="3" fillId="13" borderId="0" xfId="0" applyFont="1" applyFill="1" applyAlignment="1">
      <alignment horizontal="left" vertical="top" wrapText="1"/>
    </xf>
    <xf numFmtId="0" fontId="21" fillId="13" borderId="0" xfId="0" applyFont="1" applyFill="1" applyAlignment="1">
      <alignment vertical="top" wrapText="1"/>
    </xf>
    <xf numFmtId="0" fontId="24" fillId="13" borderId="0" xfId="0" applyFont="1" applyFill="1" applyAlignment="1">
      <alignment vertical="top" wrapText="1"/>
    </xf>
    <xf numFmtId="0" fontId="22" fillId="13" borderId="0" xfId="0" applyFont="1" applyFill="1" applyAlignment="1">
      <alignment vertical="top" wrapText="1"/>
    </xf>
    <xf numFmtId="0" fontId="15" fillId="13" borderId="0" xfId="0" applyFont="1" applyFill="1" applyAlignment="1">
      <alignment vertical="top" wrapText="1"/>
    </xf>
    <xf numFmtId="0" fontId="3" fillId="13" borderId="0" xfId="0" applyFont="1" applyFill="1" applyAlignment="1">
      <alignment vertical="top" wrapText="1"/>
    </xf>
    <xf numFmtId="0" fontId="3" fillId="4" borderId="0" xfId="0" applyFont="1" applyFill="1" applyAlignment="1">
      <alignment vertical="top" wrapText="1"/>
    </xf>
    <xf numFmtId="164" fontId="3" fillId="13" borderId="0" xfId="0" applyNumberFormat="1" applyFont="1" applyFill="1" applyAlignment="1">
      <alignment horizontal="left" vertical="top" wrapText="1"/>
    </xf>
    <xf numFmtId="0" fontId="16" fillId="4" borderId="0" xfId="0" applyFont="1" applyFill="1" applyAlignment="1">
      <alignment vertical="top"/>
    </xf>
    <xf numFmtId="0" fontId="18" fillId="0" borderId="0" xfId="0" applyFont="1" applyAlignment="1">
      <alignment vertical="top"/>
    </xf>
    <xf numFmtId="0" fontId="19" fillId="0" borderId="0" xfId="0" applyFont="1" applyAlignment="1">
      <alignment vertical="top" wrapText="1"/>
    </xf>
    <xf numFmtId="0" fontId="18" fillId="0" borderId="0" xfId="0" applyFont="1" applyAlignment="1">
      <alignment vertical="top" wrapText="1"/>
    </xf>
    <xf numFmtId="164" fontId="3" fillId="8" borderId="0" xfId="0" applyNumberFormat="1" applyFont="1" applyFill="1" applyAlignment="1">
      <alignment vertical="top" wrapText="1"/>
    </xf>
    <xf numFmtId="0" fontId="1" fillId="13" borderId="0" xfId="0" applyFont="1" applyFill="1" applyAlignment="1"/>
    <xf numFmtId="0" fontId="1" fillId="13" borderId="0" xfId="0" applyFont="1" applyFill="1" applyAlignment="1">
      <alignment wrapText="1"/>
    </xf>
    <xf numFmtId="0" fontId="1" fillId="13" borderId="0" xfId="0" applyFont="1" applyFill="1"/>
    <xf numFmtId="0" fontId="1" fillId="4" borderId="0" xfId="0" applyFont="1" applyFill="1"/>
    <xf numFmtId="0" fontId="18" fillId="13" borderId="0" xfId="0" applyFont="1" applyFill="1" applyAlignment="1">
      <alignment horizontal="left" vertical="top" wrapText="1"/>
    </xf>
    <xf numFmtId="0" fontId="16" fillId="4" borderId="0" xfId="0" applyFont="1" applyFill="1" applyAlignment="1">
      <alignment vertical="top"/>
    </xf>
    <xf numFmtId="0" fontId="25" fillId="4" borderId="0" xfId="0" applyFont="1" applyFill="1" applyAlignment="1">
      <alignment vertical="top"/>
    </xf>
    <xf numFmtId="0" fontId="3" fillId="14" borderId="0" xfId="0" applyFont="1" applyFill="1" applyAlignment="1">
      <alignment horizontal="left" vertical="top"/>
    </xf>
    <xf numFmtId="0" fontId="15" fillId="14" borderId="0" xfId="0" applyFont="1" applyFill="1" applyAlignment="1">
      <alignment horizontal="left" vertical="top" wrapText="1"/>
    </xf>
    <xf numFmtId="0" fontId="25" fillId="14" borderId="0" xfId="0" applyFont="1" applyFill="1" applyAlignment="1">
      <alignment horizontal="left" vertical="top" wrapText="1"/>
    </xf>
    <xf numFmtId="0" fontId="3" fillId="14" borderId="0" xfId="0" applyFont="1" applyFill="1" applyAlignment="1">
      <alignment vertical="top"/>
    </xf>
    <xf numFmtId="165" fontId="3" fillId="13" borderId="0" xfId="0" applyNumberFormat="1" applyFont="1" applyFill="1" applyAlignment="1">
      <alignment horizontal="left" vertical="top" wrapText="1"/>
    </xf>
    <xf numFmtId="0" fontId="1" fillId="14" borderId="0" xfId="0" applyFont="1" applyFill="1"/>
    <xf numFmtId="0" fontId="26" fillId="13" borderId="0" xfId="0" applyFont="1" applyFill="1" applyAlignment="1"/>
    <xf numFmtId="0" fontId="27" fillId="4" borderId="0" xfId="0" applyFont="1" applyFill="1" applyAlignment="1"/>
    <xf numFmtId="0" fontId="1" fillId="0" borderId="0" xfId="0" applyFont="1" applyAlignment="1">
      <alignment wrapText="1"/>
    </xf>
    <xf numFmtId="0" fontId="1" fillId="0" borderId="0" xfId="0" applyFont="1"/>
    <xf numFmtId="165" fontId="14" fillId="12" borderId="0" xfId="0" applyNumberFormat="1" applyFont="1" applyFill="1" applyAlignment="1">
      <alignment horizontal="left" vertical="top"/>
    </xf>
    <xf numFmtId="165" fontId="28" fillId="12" borderId="0" xfId="0" applyNumberFormat="1" applyFont="1" applyFill="1" applyAlignment="1">
      <alignment horizontal="left" vertical="top"/>
    </xf>
    <xf numFmtId="165" fontId="29" fillId="12" borderId="0" xfId="0" applyNumberFormat="1" applyFont="1" applyFill="1" applyAlignment="1">
      <alignment horizontal="left" vertical="top"/>
    </xf>
    <xf numFmtId="165" fontId="25" fillId="12" borderId="0" xfId="0" applyNumberFormat="1" applyFont="1" applyFill="1" applyAlignment="1">
      <alignment horizontal="left" vertical="top" wrapText="1"/>
    </xf>
    <xf numFmtId="0" fontId="15" fillId="2" borderId="0" xfId="0" applyFont="1" applyFill="1" applyAlignment="1">
      <alignment horizontal="left" vertical="top" wrapText="1"/>
    </xf>
    <xf numFmtId="0" fontId="15" fillId="11" borderId="0" xfId="0" applyFont="1" applyFill="1" applyAlignment="1">
      <alignment horizontal="left" vertical="top" wrapText="1"/>
    </xf>
    <xf numFmtId="165" fontId="15" fillId="0" borderId="0" xfId="0" applyNumberFormat="1" applyFont="1" applyAlignment="1">
      <alignment horizontal="left" vertical="top" wrapText="1"/>
    </xf>
    <xf numFmtId="165" fontId="3" fillId="0" borderId="0" xfId="0" applyNumberFormat="1" applyFont="1" applyAlignment="1">
      <alignment horizontal="left" vertical="top" wrapText="1"/>
    </xf>
    <xf numFmtId="0" fontId="25" fillId="0" borderId="0" xfId="0" applyFont="1" applyAlignment="1">
      <alignment horizontal="left" vertical="top" wrapText="1"/>
    </xf>
    <xf numFmtId="165" fontId="30" fillId="0" borderId="0" xfId="0" applyNumberFormat="1" applyFont="1" applyAlignment="1"/>
    <xf numFmtId="0" fontId="24" fillId="0" borderId="0" xfId="0" applyFont="1" applyAlignment="1">
      <alignment horizontal="left" vertical="top"/>
    </xf>
    <xf numFmtId="0" fontId="15" fillId="2" borderId="0" xfId="0" applyFont="1" applyFill="1" applyAlignment="1">
      <alignment horizontal="left" vertical="top" wrapText="1"/>
    </xf>
    <xf numFmtId="0" fontId="23" fillId="10" borderId="0" xfId="0" applyFont="1" applyFill="1" applyAlignment="1">
      <alignment horizontal="left" vertical="top"/>
    </xf>
    <xf numFmtId="0" fontId="15" fillId="10" borderId="0" xfId="0" applyFont="1" applyFill="1" applyAlignment="1">
      <alignment vertical="top" wrapText="1"/>
    </xf>
    <xf numFmtId="0" fontId="3" fillId="10" borderId="0" xfId="0" applyFont="1" applyFill="1" applyAlignment="1">
      <alignment vertical="top" wrapText="1"/>
    </xf>
    <xf numFmtId="0" fontId="15" fillId="2" borderId="0" xfId="0" applyFont="1" applyFill="1" applyAlignment="1">
      <alignment horizontal="left"/>
    </xf>
    <xf numFmtId="0" fontId="15" fillId="11" borderId="0" xfId="0" applyFont="1" applyFill="1" applyAlignment="1">
      <alignment horizontal="left"/>
    </xf>
    <xf numFmtId="0" fontId="15" fillId="11" borderId="0" xfId="0" applyFont="1" applyFill="1" applyAlignment="1">
      <alignment horizontal="left"/>
    </xf>
    <xf numFmtId="0" fontId="3" fillId="8" borderId="0" xfId="0" applyFont="1" applyFill="1" applyAlignment="1">
      <alignment horizontal="left" vertical="top" wrapText="1"/>
    </xf>
    <xf numFmtId="0" fontId="31" fillId="4" borderId="0" xfId="0" applyFont="1" applyFill="1" applyAlignment="1">
      <alignment vertical="top"/>
    </xf>
    <xf numFmtId="165" fontId="3" fillId="8" borderId="0" xfId="0" applyNumberFormat="1" applyFont="1" applyFill="1" applyAlignment="1">
      <alignment vertical="top" wrapText="1"/>
    </xf>
    <xf numFmtId="0" fontId="3" fillId="2" borderId="0" xfId="0" applyFont="1" applyFill="1" applyAlignment="1">
      <alignment horizontal="left" vertical="top" wrapText="1"/>
    </xf>
    <xf numFmtId="0" fontId="16" fillId="8" borderId="0" xfId="0" applyFont="1" applyFill="1" applyAlignment="1">
      <alignment horizontal="left" vertical="top" wrapText="1"/>
    </xf>
    <xf numFmtId="164" fontId="16" fillId="0" borderId="0" xfId="0" applyNumberFormat="1" applyFont="1" applyAlignment="1">
      <alignment horizontal="left" vertical="top" wrapText="1"/>
    </xf>
    <xf numFmtId="0" fontId="17" fillId="0" borderId="0" xfId="0" applyFont="1" applyAlignment="1">
      <alignment horizontal="left" vertical="top" wrapText="1"/>
    </xf>
    <xf numFmtId="0" fontId="16" fillId="0" borderId="0" xfId="0" applyFont="1" applyAlignment="1">
      <alignment horizontal="left" vertical="top" wrapText="1"/>
    </xf>
    <xf numFmtId="164" fontId="16" fillId="8" borderId="0" xfId="0" applyNumberFormat="1" applyFont="1" applyFill="1" applyAlignment="1">
      <alignment horizontal="left" vertical="top" wrapText="1"/>
    </xf>
    <xf numFmtId="164" fontId="32" fillId="8" borderId="0" xfId="0" applyNumberFormat="1" applyFont="1" applyFill="1" applyAlignment="1"/>
    <xf numFmtId="0" fontId="3" fillId="8" borderId="0" xfId="0" applyFont="1" applyFill="1" applyAlignment="1">
      <alignment vertical="top"/>
    </xf>
    <xf numFmtId="0" fontId="24" fillId="2" borderId="0" xfId="0" applyFont="1" applyFill="1" applyAlignment="1">
      <alignment vertical="top"/>
    </xf>
    <xf numFmtId="0" fontId="33" fillId="2" borderId="0" xfId="0" applyFont="1" applyFill="1" applyAlignment="1">
      <alignment horizontal="left" vertical="top" wrapText="1"/>
    </xf>
    <xf numFmtId="0" fontId="33" fillId="11" borderId="0" xfId="0" applyFont="1" applyFill="1" applyAlignment="1">
      <alignment horizontal="left" vertical="top" wrapText="1"/>
    </xf>
    <xf numFmtId="164" fontId="21" fillId="0" borderId="0" xfId="0" applyNumberFormat="1" applyFont="1" applyAlignment="1">
      <alignment vertical="top" wrapText="1"/>
    </xf>
    <xf numFmtId="164" fontId="22" fillId="0" borderId="0" xfId="0" applyNumberFormat="1" applyFont="1" applyAlignment="1">
      <alignment vertical="top" wrapText="1"/>
    </xf>
    <xf numFmtId="0" fontId="3" fillId="15" borderId="0" xfId="0" applyFont="1" applyFill="1" applyAlignment="1">
      <alignment vertical="top"/>
    </xf>
    <xf numFmtId="164" fontId="3" fillId="8" borderId="0" xfId="0" applyNumberFormat="1" applyFont="1" applyFill="1" applyAlignment="1">
      <alignment horizontal="left" vertical="top" wrapText="1"/>
    </xf>
    <xf numFmtId="0" fontId="22" fillId="2" borderId="0" xfId="0" applyFont="1" applyFill="1" applyAlignment="1">
      <alignment vertical="top"/>
    </xf>
    <xf numFmtId="0" fontId="21" fillId="0" borderId="0" xfId="0" applyFont="1" applyAlignment="1">
      <alignment vertical="top"/>
    </xf>
    <xf numFmtId="0" fontId="22" fillId="0" borderId="0" xfId="0" applyFont="1" applyAlignment="1">
      <alignment vertical="top" wrapText="1"/>
    </xf>
    <xf numFmtId="0" fontId="22" fillId="0" borderId="0" xfId="0" applyFont="1" applyAlignment="1">
      <alignment vertical="top"/>
    </xf>
    <xf numFmtId="0" fontId="22" fillId="16" borderId="0" xfId="0" applyFont="1" applyFill="1" applyAlignment="1">
      <alignment vertical="top"/>
    </xf>
    <xf numFmtId="0" fontId="18" fillId="16" borderId="0" xfId="0" applyFont="1" applyFill="1" applyAlignment="1">
      <alignment wrapText="1"/>
    </xf>
    <xf numFmtId="0" fontId="22" fillId="16" borderId="0" xfId="0" applyFont="1" applyFill="1" applyAlignment="1">
      <alignment vertical="top"/>
    </xf>
    <xf numFmtId="0" fontId="31" fillId="0" borderId="0" xfId="0" applyFont="1" applyAlignment="1">
      <alignment horizontal="left" vertical="top" wrapText="1"/>
    </xf>
    <xf numFmtId="0" fontId="22" fillId="16" borderId="0" xfId="0" applyFont="1" applyFill="1" applyAlignment="1"/>
    <xf numFmtId="0" fontId="22" fillId="16" borderId="0" xfId="0" applyFont="1" applyFill="1" applyAlignment="1">
      <alignment vertical="top" wrapText="1"/>
    </xf>
    <xf numFmtId="0" fontId="18" fillId="16" borderId="0" xfId="0" applyFont="1" applyFill="1" applyAlignment="1">
      <alignment wrapText="1"/>
    </xf>
    <xf numFmtId="0" fontId="18" fillId="2" borderId="0" xfId="0" applyFont="1" applyFill="1" applyAlignment="1">
      <alignment horizontal="left" vertical="top"/>
    </xf>
    <xf numFmtId="0" fontId="19" fillId="2" borderId="0" xfId="0" applyFont="1" applyFill="1" applyAlignment="1">
      <alignment horizontal="left" vertical="top" wrapText="1"/>
    </xf>
    <xf numFmtId="0" fontId="19" fillId="11" borderId="0" xfId="0" applyFont="1" applyFill="1" applyAlignment="1">
      <alignment horizontal="left" vertical="top" wrapText="1"/>
    </xf>
    <xf numFmtId="0" fontId="19" fillId="0" borderId="0" xfId="0" applyFont="1" applyAlignment="1">
      <alignment horizontal="left" vertical="top" wrapText="1"/>
    </xf>
    <xf numFmtId="0" fontId="18" fillId="0" borderId="0" xfId="0" applyFont="1" applyAlignment="1">
      <alignment vertical="top"/>
    </xf>
    <xf numFmtId="0" fontId="16" fillId="0" borderId="0" xfId="0" applyFont="1" applyAlignment="1">
      <alignment horizontal="left" vertical="top"/>
    </xf>
    <xf numFmtId="0" fontId="3" fillId="17" borderId="0" xfId="0" applyFont="1" applyFill="1" applyAlignment="1">
      <alignment vertical="top"/>
    </xf>
    <xf numFmtId="0" fontId="24" fillId="4" borderId="0" xfId="0" applyFont="1" applyFill="1" applyAlignment="1">
      <alignment vertical="top" wrapText="1"/>
    </xf>
    <xf numFmtId="164" fontId="18" fillId="0" borderId="0" xfId="0" applyNumberFormat="1" applyFont="1" applyAlignment="1">
      <alignment horizontal="left" vertical="top" wrapText="1"/>
    </xf>
    <xf numFmtId="0" fontId="36" fillId="4" borderId="0" xfId="0" applyFont="1" applyFill="1" applyAlignment="1">
      <alignment vertical="top" wrapText="1"/>
    </xf>
    <xf numFmtId="164" fontId="33" fillId="0" borderId="0" xfId="0" applyNumberFormat="1" applyFont="1" applyAlignment="1">
      <alignment vertical="top" wrapText="1"/>
    </xf>
    <xf numFmtId="164" fontId="24" fillId="0" borderId="0" xfId="0" applyNumberFormat="1" applyFont="1" applyAlignment="1">
      <alignment vertical="top" wrapText="1"/>
    </xf>
    <xf numFmtId="0" fontId="16" fillId="2" borderId="0" xfId="0" applyFont="1" applyFill="1" applyAlignment="1">
      <alignment horizontal="left" vertical="top"/>
    </xf>
    <xf numFmtId="0" fontId="17" fillId="2" borderId="0" xfId="0" applyFont="1" applyFill="1" applyAlignment="1">
      <alignment horizontal="left" vertical="top" wrapText="1"/>
    </xf>
    <xf numFmtId="0" fontId="17" fillId="11" borderId="0" xfId="0" applyFont="1" applyFill="1" applyAlignment="1">
      <alignment horizontal="left" vertical="top" wrapText="1"/>
    </xf>
    <xf numFmtId="164" fontId="21" fillId="0" borderId="0" xfId="0" applyNumberFormat="1" applyFont="1" applyAlignment="1">
      <alignment vertical="top" wrapText="1"/>
    </xf>
    <xf numFmtId="0" fontId="16" fillId="0" borderId="0" xfId="0" applyFont="1" applyAlignment="1">
      <alignment vertical="top"/>
    </xf>
    <xf numFmtId="0" fontId="37" fillId="0" borderId="0" xfId="0" applyFont="1" applyAlignment="1"/>
    <xf numFmtId="0" fontId="38" fillId="0" borderId="0" xfId="0" applyFont="1" applyAlignment="1"/>
    <xf numFmtId="0" fontId="16" fillId="17" borderId="0" xfId="0" applyFont="1" applyFill="1" applyAlignment="1">
      <alignment vertical="top" wrapText="1"/>
    </xf>
    <xf numFmtId="165" fontId="14" fillId="2" borderId="0" xfId="0" applyNumberFormat="1" applyFont="1" applyFill="1" applyAlignment="1">
      <alignment horizontal="left" vertical="top"/>
    </xf>
    <xf numFmtId="165" fontId="14" fillId="10" borderId="0" xfId="0" applyNumberFormat="1" applyFont="1" applyFill="1" applyAlignment="1">
      <alignment horizontal="left" vertical="top"/>
    </xf>
    <xf numFmtId="165" fontId="15" fillId="10" borderId="0" xfId="0" applyNumberFormat="1" applyFont="1" applyFill="1" applyAlignment="1">
      <alignment vertical="top" wrapText="1"/>
    </xf>
    <xf numFmtId="165" fontId="3" fillId="10" borderId="0" xfId="0" applyNumberFormat="1" applyFont="1" applyFill="1" applyAlignment="1">
      <alignment vertical="top" wrapText="1"/>
    </xf>
    <xf numFmtId="165" fontId="3" fillId="10" borderId="0" xfId="0" applyNumberFormat="1" applyFont="1" applyFill="1" applyAlignment="1">
      <alignment horizontal="left" vertical="top" wrapText="1"/>
    </xf>
    <xf numFmtId="165" fontId="3" fillId="10" borderId="0" xfId="0" applyNumberFormat="1" applyFont="1" applyFill="1" applyAlignment="1">
      <alignment vertical="top"/>
    </xf>
    <xf numFmtId="165" fontId="15" fillId="13" borderId="0" xfId="0" applyNumberFormat="1" applyFont="1" applyFill="1" applyAlignment="1">
      <alignment vertical="top" wrapText="1"/>
    </xf>
    <xf numFmtId="165" fontId="3" fillId="6" borderId="0" xfId="0" applyNumberFormat="1" applyFont="1" applyFill="1" applyAlignment="1">
      <alignment vertical="top" wrapText="1"/>
    </xf>
    <xf numFmtId="165" fontId="3" fillId="6" borderId="0" xfId="0" applyNumberFormat="1" applyFont="1" applyFill="1" applyAlignment="1">
      <alignment horizontal="left" vertical="top" wrapText="1"/>
    </xf>
    <xf numFmtId="164" fontId="15" fillId="13" borderId="0" xfId="0" applyNumberFormat="1" applyFont="1" applyFill="1" applyAlignment="1">
      <alignment horizontal="left" vertical="top" wrapText="1"/>
    </xf>
    <xf numFmtId="164" fontId="15" fillId="0" borderId="0" xfId="0" applyNumberFormat="1" applyFont="1" applyAlignment="1">
      <alignment horizontal="left" vertical="top" wrapText="1"/>
    </xf>
    <xf numFmtId="164" fontId="3" fillId="0" borderId="0" xfId="0" applyNumberFormat="1" applyFont="1" applyAlignment="1">
      <alignment horizontal="left" vertical="top" wrapText="1"/>
    </xf>
    <xf numFmtId="0" fontId="16" fillId="4" borderId="0" xfId="0" applyFont="1" applyFill="1" applyAlignment="1">
      <alignment vertical="top" wrapText="1"/>
    </xf>
    <xf numFmtId="164" fontId="39" fillId="0" borderId="0" xfId="0" applyNumberFormat="1" applyFont="1" applyAlignment="1">
      <alignment horizontal="left" vertical="top" wrapText="1"/>
    </xf>
    <xf numFmtId="164" fontId="15" fillId="10" borderId="0" xfId="0" applyNumberFormat="1" applyFont="1" applyFill="1" applyAlignment="1">
      <alignment vertical="top" wrapText="1"/>
    </xf>
    <xf numFmtId="0" fontId="21" fillId="2" borderId="0" xfId="0" applyFont="1" applyFill="1" applyAlignment="1">
      <alignment vertical="top" wrapText="1"/>
    </xf>
    <xf numFmtId="0" fontId="21" fillId="11" borderId="0" xfId="0" applyFont="1" applyFill="1" applyAlignment="1">
      <alignment vertical="top" wrapText="1"/>
    </xf>
    <xf numFmtId="0" fontId="22" fillId="4" borderId="0" xfId="0" applyFont="1" applyFill="1" applyAlignment="1">
      <alignment vertical="top"/>
    </xf>
    <xf numFmtId="0" fontId="3" fillId="6" borderId="0" xfId="0" applyFont="1" applyFill="1" applyAlignment="1">
      <alignment horizontal="left" vertical="top" wrapText="1"/>
    </xf>
    <xf numFmtId="0" fontId="3" fillId="6" borderId="0" xfId="0" applyFont="1" applyFill="1" applyAlignment="1">
      <alignment horizontal="left" vertical="top"/>
    </xf>
    <xf numFmtId="0" fontId="40" fillId="0" borderId="0" xfId="0" applyFont="1" applyAlignment="1">
      <alignment vertical="top" wrapText="1"/>
    </xf>
    <xf numFmtId="0" fontId="24" fillId="6" borderId="0" xfId="0" applyFont="1" applyFill="1" applyAlignment="1">
      <alignment vertical="top" wrapText="1"/>
    </xf>
    <xf numFmtId="164" fontId="36" fillId="7" borderId="0" xfId="0" applyNumberFormat="1" applyFont="1" applyFill="1" applyAlignment="1">
      <alignment vertical="top" wrapText="1"/>
    </xf>
    <xf numFmtId="164" fontId="18" fillId="7" borderId="0" xfId="0" applyNumberFormat="1" applyFont="1" applyFill="1" applyAlignment="1">
      <alignment horizontal="left" vertical="top" wrapText="1"/>
    </xf>
    <xf numFmtId="164" fontId="24" fillId="6" borderId="0" xfId="0" applyNumberFormat="1" applyFont="1" applyFill="1" applyAlignment="1">
      <alignment vertical="top" wrapText="1"/>
    </xf>
    <xf numFmtId="164" fontId="3" fillId="6" borderId="0" xfId="0" applyNumberFormat="1" applyFont="1" applyFill="1" applyAlignment="1">
      <alignment horizontal="left" vertical="top" wrapText="1"/>
    </xf>
    <xf numFmtId="0" fontId="25" fillId="4" borderId="0" xfId="0" applyFont="1" applyFill="1" applyAlignment="1">
      <alignment vertical="top"/>
    </xf>
    <xf numFmtId="164" fontId="3" fillId="6" borderId="0" xfId="0" applyNumberFormat="1" applyFont="1" applyFill="1" applyAlignment="1">
      <alignment horizontal="left" vertical="top"/>
    </xf>
    <xf numFmtId="164" fontId="3" fillId="6" borderId="0" xfId="0" applyNumberFormat="1" applyFont="1" applyFill="1" applyAlignment="1">
      <alignment horizontal="left" vertical="top" wrapText="1"/>
    </xf>
    <xf numFmtId="0" fontId="3" fillId="0" borderId="0" xfId="0" applyFont="1" applyAlignment="1">
      <alignment horizontal="left" vertical="top" wrapText="1"/>
    </xf>
    <xf numFmtId="0" fontId="14" fillId="2" borderId="0" xfId="0" applyFont="1" applyFill="1" applyAlignment="1">
      <alignment vertical="center"/>
    </xf>
    <xf numFmtId="0" fontId="41" fillId="2" borderId="0" xfId="0" applyFont="1" applyFill="1" applyAlignment="1">
      <alignment horizontal="left" vertical="center"/>
    </xf>
    <xf numFmtId="0" fontId="14" fillId="10" borderId="0" xfId="0" applyFont="1" applyFill="1" applyAlignment="1">
      <alignment vertical="center"/>
    </xf>
    <xf numFmtId="0" fontId="41" fillId="10" borderId="0" xfId="0" applyFont="1" applyFill="1" applyAlignment="1">
      <alignment vertical="center"/>
    </xf>
    <xf numFmtId="0" fontId="41" fillId="10" borderId="0" xfId="0" applyFont="1" applyFill="1" applyAlignment="1">
      <alignment vertical="top" wrapText="1"/>
    </xf>
    <xf numFmtId="0" fontId="3" fillId="10" borderId="0" xfId="0" applyFont="1" applyFill="1" applyAlignment="1">
      <alignment horizontal="left" vertical="top" wrapText="1"/>
    </xf>
    <xf numFmtId="0" fontId="1" fillId="10" borderId="0" xfId="0" applyFont="1" applyFill="1" applyAlignment="1">
      <alignment vertical="center"/>
    </xf>
    <xf numFmtId="0" fontId="1" fillId="4" borderId="0" xfId="0" applyFont="1" applyFill="1" applyAlignment="1">
      <alignment vertical="center"/>
    </xf>
    <xf numFmtId="0" fontId="15" fillId="18" borderId="0" xfId="0" applyFont="1" applyFill="1" applyAlignment="1">
      <alignment horizontal="left" vertical="top"/>
    </xf>
    <xf numFmtId="165" fontId="15" fillId="18" borderId="0" xfId="0" applyNumberFormat="1" applyFont="1" applyFill="1" applyAlignment="1">
      <alignment vertical="top" wrapText="1"/>
    </xf>
    <xf numFmtId="165" fontId="3" fillId="18" borderId="0" xfId="0" applyNumberFormat="1" applyFont="1" applyFill="1" applyAlignment="1">
      <alignment vertical="top" wrapText="1"/>
    </xf>
    <xf numFmtId="164" fontId="3" fillId="18" borderId="0" xfId="0" applyNumberFormat="1" applyFont="1" applyFill="1" applyAlignment="1">
      <alignment horizontal="left" vertical="top" wrapText="1"/>
    </xf>
    <xf numFmtId="165" fontId="3" fillId="18" borderId="0" xfId="0" applyNumberFormat="1" applyFont="1" applyFill="1" applyAlignment="1">
      <alignment vertical="top"/>
    </xf>
    <xf numFmtId="0" fontId="26" fillId="0" borderId="0" xfId="0" applyFont="1" applyAlignment="1"/>
    <xf numFmtId="0" fontId="3" fillId="0" borderId="0" xfId="0" applyFont="1" applyAlignment="1">
      <alignment wrapText="1"/>
    </xf>
    <xf numFmtId="0" fontId="3" fillId="0" borderId="0" xfId="0" applyFont="1" applyAlignment="1"/>
    <xf numFmtId="0" fontId="3" fillId="0" borderId="0" xfId="0" applyFont="1" applyAlignment="1">
      <alignment wrapText="1"/>
    </xf>
    <xf numFmtId="165" fontId="3" fillId="3" borderId="0" xfId="0" applyNumberFormat="1" applyFont="1" applyFill="1" applyAlignment="1">
      <alignment vertical="top"/>
    </xf>
    <xf numFmtId="165" fontId="3" fillId="3" borderId="0" xfId="0" applyNumberFormat="1" applyFont="1" applyFill="1" applyAlignment="1">
      <alignment vertical="top"/>
    </xf>
    <xf numFmtId="165" fontId="35" fillId="11" borderId="0" xfId="0" applyNumberFormat="1" applyFont="1" applyFill="1" applyAlignment="1">
      <alignment vertical="top" wrapText="1"/>
    </xf>
    <xf numFmtId="165" fontId="35" fillId="0" borderId="0" xfId="0" applyNumberFormat="1" applyFont="1" applyAlignment="1">
      <alignment vertical="top" wrapText="1"/>
    </xf>
    <xf numFmtId="165" fontId="36" fillId="0" borderId="0" xfId="0" applyNumberFormat="1" applyFont="1" applyAlignment="1">
      <alignment vertical="top" wrapText="1"/>
    </xf>
    <xf numFmtId="165" fontId="36" fillId="0" borderId="0" xfId="0" applyNumberFormat="1" applyFont="1" applyAlignment="1">
      <alignment vertical="top" wrapText="1"/>
    </xf>
    <xf numFmtId="165" fontId="36" fillId="3" borderId="0" xfId="0" applyNumberFormat="1" applyFont="1" applyFill="1" applyAlignment="1">
      <alignment vertical="top" wrapText="1"/>
    </xf>
    <xf numFmtId="165" fontId="35" fillId="0" borderId="0" xfId="0" applyNumberFormat="1" applyFont="1" applyAlignment="1">
      <alignment vertical="top" wrapText="1"/>
    </xf>
    <xf numFmtId="165" fontId="42" fillId="3" borderId="0" xfId="0" applyNumberFormat="1" applyFont="1" applyFill="1" applyAlignment="1">
      <alignment vertical="top" wrapText="1"/>
    </xf>
    <xf numFmtId="0" fontId="15" fillId="18" borderId="0" xfId="0" applyFont="1" applyFill="1" applyAlignment="1">
      <alignment horizontal="left" vertical="top" wrapText="1"/>
    </xf>
    <xf numFmtId="165" fontId="25" fillId="0" borderId="0" xfId="0" applyNumberFormat="1" applyFont="1" applyAlignment="1">
      <alignment vertical="top"/>
    </xf>
    <xf numFmtId="165" fontId="21" fillId="0" borderId="0" xfId="0" applyNumberFormat="1" applyFont="1" applyAlignment="1">
      <alignment vertical="top" wrapText="1"/>
    </xf>
    <xf numFmtId="165" fontId="43" fillId="0" borderId="0" xfId="0" applyNumberFormat="1" applyFont="1" applyAlignment="1">
      <alignment vertical="top" wrapText="1"/>
    </xf>
    <xf numFmtId="0" fontId="1" fillId="4" borderId="0" xfId="0" applyFont="1" applyFill="1" applyAlignment="1"/>
    <xf numFmtId="0" fontId="17" fillId="0" borderId="0" xfId="0" applyFont="1" applyAlignment="1"/>
    <xf numFmtId="0" fontId="17" fillId="0" borderId="0" xfId="0" applyFont="1" applyAlignment="1"/>
    <xf numFmtId="0" fontId="3" fillId="8" borderId="0" xfId="0" applyFont="1" applyFill="1" applyAlignment="1">
      <alignment wrapText="1"/>
    </xf>
    <xf numFmtId="0" fontId="15" fillId="0" borderId="0" xfId="0" applyFont="1" applyAlignment="1"/>
    <xf numFmtId="0" fontId="15" fillId="0" borderId="0" xfId="0" applyFont="1" applyAlignment="1"/>
    <xf numFmtId="0" fontId="16" fillId="0" borderId="0" xfId="0" applyFont="1" applyAlignment="1"/>
    <xf numFmtId="0" fontId="15" fillId="10" borderId="0" xfId="0" applyFont="1" applyFill="1" applyAlignment="1">
      <alignment horizontal="left" vertical="top" wrapText="1"/>
    </xf>
    <xf numFmtId="0" fontId="3" fillId="0" borderId="0" xfId="0" applyFont="1" applyAlignment="1">
      <alignment vertical="top" wrapText="1"/>
    </xf>
    <xf numFmtId="165" fontId="16" fillId="8" borderId="0" xfId="0" applyNumberFormat="1" applyFont="1" applyFill="1" applyAlignment="1">
      <alignment vertical="top" wrapText="1"/>
    </xf>
    <xf numFmtId="0" fontId="17" fillId="0" borderId="0" xfId="0" applyFont="1" applyAlignment="1">
      <alignment horizontal="left" vertical="top" wrapText="1"/>
    </xf>
    <xf numFmtId="164" fontId="16" fillId="0" borderId="0" xfId="0" applyNumberFormat="1" applyFont="1" applyAlignment="1">
      <alignment horizontal="left" vertical="top" wrapText="1"/>
    </xf>
    <xf numFmtId="0" fontId="44" fillId="0" borderId="0" xfId="0" applyFont="1" applyAlignment="1"/>
    <xf numFmtId="0" fontId="43" fillId="10" borderId="1" xfId="0" applyFont="1" applyFill="1" applyBorder="1" applyAlignment="1">
      <alignment vertical="top"/>
    </xf>
    <xf numFmtId="0" fontId="22" fillId="10" borderId="1" xfId="0" applyFont="1" applyFill="1" applyBorder="1" applyAlignment="1">
      <alignment vertical="top"/>
    </xf>
    <xf numFmtId="0" fontId="22" fillId="10" borderId="0" xfId="0" applyFont="1" applyFill="1" applyAlignment="1">
      <alignment vertical="top"/>
    </xf>
    <xf numFmtId="164" fontId="36" fillId="10" borderId="0" xfId="0" applyNumberFormat="1" applyFont="1" applyFill="1" applyAlignment="1">
      <alignment vertical="top"/>
    </xf>
    <xf numFmtId="0" fontId="24" fillId="11" borderId="0" xfId="0" applyFont="1" applyFill="1" applyAlignment="1">
      <alignment vertical="top"/>
    </xf>
    <xf numFmtId="0" fontId="33" fillId="0" borderId="0" xfId="0" applyFont="1" applyAlignment="1">
      <alignment vertical="top" wrapText="1"/>
    </xf>
    <xf numFmtId="0" fontId="24" fillId="0" borderId="0" xfId="0" applyFont="1" applyAlignment="1">
      <alignment vertical="top" wrapText="1"/>
    </xf>
    <xf numFmtId="164" fontId="36" fillId="0" borderId="0" xfId="0" applyNumberFormat="1" applyFont="1" applyAlignment="1">
      <alignment vertical="top"/>
    </xf>
    <xf numFmtId="0" fontId="24" fillId="11" borderId="0" xfId="0" applyFont="1" applyFill="1" applyAlignment="1">
      <alignment vertical="top"/>
    </xf>
    <xf numFmtId="0" fontId="35" fillId="0" borderId="0" xfId="0" applyFont="1" applyAlignment="1">
      <alignment vertical="top" wrapText="1"/>
    </xf>
    <xf numFmtId="164" fontId="36" fillId="0" borderId="0" xfId="0" applyNumberFormat="1" applyFont="1" applyAlignment="1">
      <alignment vertical="top" wrapText="1"/>
    </xf>
    <xf numFmtId="0" fontId="23" fillId="2" borderId="0" xfId="0" applyFont="1" applyFill="1" applyAlignment="1">
      <alignment horizontal="left" vertical="top" wrapText="1"/>
    </xf>
    <xf numFmtId="0" fontId="23" fillId="10" borderId="0" xfId="0" applyFont="1" applyFill="1" applyAlignment="1">
      <alignment horizontal="left" vertical="top" wrapText="1"/>
    </xf>
    <xf numFmtId="0" fontId="23" fillId="10" borderId="0" xfId="0" applyFont="1" applyFill="1" applyAlignment="1">
      <alignment vertical="top" wrapText="1"/>
    </xf>
    <xf numFmtId="0" fontId="14" fillId="10" borderId="0" xfId="0" applyFont="1" applyFill="1" applyAlignment="1">
      <alignment vertical="top" wrapText="1"/>
    </xf>
    <xf numFmtId="165" fontId="14" fillId="10" borderId="0" xfId="0" applyNumberFormat="1" applyFont="1" applyFill="1" applyAlignment="1">
      <alignment horizontal="left" vertical="top" wrapText="1"/>
    </xf>
    <xf numFmtId="0" fontId="23" fillId="2" borderId="0" xfId="0" applyFont="1" applyFill="1" applyAlignment="1">
      <alignment horizontal="left" vertical="top"/>
    </xf>
    <xf numFmtId="0" fontId="23" fillId="12" borderId="0" xfId="0" applyFont="1" applyFill="1" applyAlignment="1">
      <alignment horizontal="left" vertical="top"/>
    </xf>
    <xf numFmtId="0" fontId="15" fillId="12" borderId="0" xfId="0" applyFont="1" applyFill="1" applyAlignment="1">
      <alignment horizontal="left" vertical="top"/>
    </xf>
    <xf numFmtId="0" fontId="3" fillId="12" borderId="0" xfId="0" applyFont="1" applyFill="1" applyAlignment="1">
      <alignment vertical="top" wrapText="1"/>
    </xf>
    <xf numFmtId="164" fontId="3" fillId="12" borderId="0" xfId="0" applyNumberFormat="1" applyFont="1" applyFill="1" applyAlignment="1">
      <alignment horizontal="left" vertical="top" wrapText="1"/>
    </xf>
    <xf numFmtId="0" fontId="3" fillId="12" borderId="0" xfId="0" applyFont="1" applyFill="1" applyAlignment="1">
      <alignment vertical="top"/>
    </xf>
    <xf numFmtId="0" fontId="15" fillId="0" borderId="0" xfId="0" applyFont="1" applyAlignment="1">
      <alignment vertical="top"/>
    </xf>
    <xf numFmtId="165" fontId="3" fillId="8" borderId="0" xfId="0" applyNumberFormat="1" applyFont="1" applyFill="1" applyAlignment="1">
      <alignment horizontal="left" vertical="top" wrapText="1"/>
    </xf>
    <xf numFmtId="0" fontId="1" fillId="10" borderId="0" xfId="0" applyFont="1" applyFill="1"/>
    <xf numFmtId="0" fontId="23" fillId="10" borderId="0" xfId="0" applyFont="1" applyFill="1" applyAlignment="1">
      <alignment vertical="top"/>
    </xf>
    <xf numFmtId="0" fontId="3" fillId="10" borderId="0" xfId="0" applyFont="1" applyFill="1" applyAlignment="1">
      <alignment vertical="top"/>
    </xf>
    <xf numFmtId="0" fontId="3" fillId="0" borderId="0" xfId="0" applyFont="1" applyAlignment="1">
      <alignment wrapText="1"/>
    </xf>
    <xf numFmtId="0" fontId="35" fillId="11" borderId="0" xfId="0" applyFont="1" applyFill="1" applyAlignment="1">
      <alignment horizontal="left" vertical="top"/>
    </xf>
    <xf numFmtId="0" fontId="35" fillId="0" borderId="0" xfId="0" applyFont="1" applyAlignment="1">
      <alignment vertical="top"/>
    </xf>
    <xf numFmtId="0" fontId="36" fillId="0" borderId="0" xfId="0" applyFont="1" applyAlignment="1">
      <alignment vertical="top"/>
    </xf>
    <xf numFmtId="164" fontId="36" fillId="0" borderId="0" xfId="0" applyNumberFormat="1" applyFont="1" applyAlignment="1">
      <alignment horizontal="left" vertical="top" wrapText="1"/>
    </xf>
    <xf numFmtId="0" fontId="36" fillId="5" borderId="0" xfId="0" applyFont="1" applyFill="1" applyAlignment="1">
      <alignment vertical="top" wrapText="1"/>
    </xf>
    <xf numFmtId="164" fontId="36" fillId="5" borderId="0" xfId="0" applyNumberFormat="1" applyFont="1" applyFill="1" applyAlignment="1">
      <alignment horizontal="left" vertical="top"/>
    </xf>
    <xf numFmtId="0" fontId="3" fillId="5" borderId="0" xfId="0" applyFont="1" applyFill="1" applyAlignment="1">
      <alignment vertical="top"/>
    </xf>
    <xf numFmtId="0" fontId="3" fillId="5" borderId="0" xfId="0" applyFont="1" applyFill="1" applyAlignment="1">
      <alignment vertical="top"/>
    </xf>
    <xf numFmtId="164" fontId="36" fillId="5" borderId="0" xfId="0" applyNumberFormat="1" applyFont="1" applyFill="1" applyAlignment="1"/>
    <xf numFmtId="164" fontId="36" fillId="0" borderId="0" xfId="0" applyNumberFormat="1" applyFont="1" applyAlignment="1"/>
    <xf numFmtId="0" fontId="3" fillId="5" borderId="0" xfId="0" applyFont="1" applyFill="1" applyAlignment="1">
      <alignment horizontal="left" vertical="top" wrapText="1"/>
    </xf>
    <xf numFmtId="165" fontId="3" fillId="5" borderId="0" xfId="0" applyNumberFormat="1" applyFont="1" applyFill="1" applyAlignment="1">
      <alignment vertical="top" wrapText="1"/>
    </xf>
    <xf numFmtId="165" fontId="3" fillId="5" borderId="0" xfId="0" applyNumberFormat="1" applyFont="1" applyFill="1" applyAlignment="1">
      <alignment vertical="top"/>
    </xf>
    <xf numFmtId="165" fontId="19" fillId="0" borderId="0" xfId="0" applyNumberFormat="1" applyFont="1" applyAlignment="1">
      <alignment vertical="top" wrapText="1"/>
    </xf>
    <xf numFmtId="165" fontId="18" fillId="5" borderId="0" xfId="0" applyNumberFormat="1" applyFont="1" applyFill="1" applyAlignment="1">
      <alignment vertical="top" wrapText="1"/>
    </xf>
    <xf numFmtId="165" fontId="3" fillId="5" borderId="0" xfId="0" applyNumberFormat="1" applyFont="1" applyFill="1" applyAlignment="1">
      <alignment vertical="top"/>
    </xf>
    <xf numFmtId="0" fontId="3" fillId="5" borderId="0" xfId="0" applyFont="1" applyFill="1" applyAlignment="1">
      <alignment vertical="top" wrapText="1"/>
    </xf>
    <xf numFmtId="0" fontId="14" fillId="10" borderId="0" xfId="0" applyFont="1" applyFill="1" applyAlignment="1">
      <alignment horizontal="left" vertical="top"/>
    </xf>
    <xf numFmtId="0" fontId="15" fillId="10" borderId="0" xfId="0" applyFont="1" applyFill="1" applyAlignment="1">
      <alignment horizontal="left" vertical="top" wrapText="1"/>
    </xf>
    <xf numFmtId="0" fontId="14" fillId="10" borderId="0" xfId="0" applyFont="1" applyFill="1" applyAlignment="1">
      <alignment vertical="top" wrapText="1"/>
    </xf>
    <xf numFmtId="0" fontId="3" fillId="10" borderId="0" xfId="0" applyFont="1" applyFill="1" applyAlignment="1">
      <alignment horizontal="left" vertical="top" wrapText="1"/>
    </xf>
    <xf numFmtId="0" fontId="3" fillId="0" borderId="0" xfId="0" applyFont="1" applyAlignment="1">
      <alignment horizontal="left" vertical="top" wrapText="1"/>
    </xf>
    <xf numFmtId="0" fontId="18" fillId="4" borderId="0" xfId="0" applyFont="1" applyFill="1" applyAlignment="1">
      <alignment vertical="top"/>
    </xf>
    <xf numFmtId="164" fontId="3" fillId="2" borderId="0" xfId="0" applyNumberFormat="1" applyFont="1" applyFill="1" applyAlignment="1">
      <alignment vertical="top"/>
    </xf>
    <xf numFmtId="0" fontId="15" fillId="10" borderId="0" xfId="0" applyFont="1" applyFill="1" applyAlignment="1">
      <alignment horizontal="left" vertical="top" wrapText="1"/>
    </xf>
    <xf numFmtId="0" fontId="16" fillId="10" borderId="0" xfId="0" applyFont="1" applyFill="1" applyAlignment="1">
      <alignment vertical="top"/>
    </xf>
    <xf numFmtId="0" fontId="15" fillId="2" borderId="0" xfId="0" applyFont="1" applyFill="1" applyAlignment="1">
      <alignment horizontal="left" vertical="top"/>
    </xf>
    <xf numFmtId="0" fontId="15" fillId="11" borderId="0" xfId="0" applyFont="1" applyFill="1" applyAlignment="1">
      <alignment horizontal="left" vertical="top"/>
    </xf>
    <xf numFmtId="0" fontId="15" fillId="0" borderId="0" xfId="0" applyFont="1" applyAlignment="1">
      <alignment vertical="top"/>
    </xf>
    <xf numFmtId="0" fontId="13" fillId="9" borderId="0" xfId="0" applyFont="1" applyFill="1" applyAlignment="1">
      <alignment vertical="top"/>
    </xf>
    <xf numFmtId="0" fontId="23" fillId="13" borderId="0" xfId="0" applyFont="1" applyFill="1" applyAlignment="1">
      <alignment vertical="top" wrapText="1"/>
    </xf>
    <xf numFmtId="0" fontId="45" fillId="13" borderId="0" xfId="0" applyFont="1" applyFill="1" applyAlignment="1">
      <alignment vertical="top" wrapText="1"/>
    </xf>
    <xf numFmtId="164" fontId="16" fillId="4" borderId="0" xfId="0" applyNumberFormat="1" applyFont="1" applyFill="1" applyAlignment="1">
      <alignment horizontal="left" vertical="top"/>
    </xf>
    <xf numFmtId="0" fontId="21" fillId="16" borderId="0" xfId="0" applyFont="1" applyFill="1" applyAlignment="1">
      <alignment vertical="top"/>
    </xf>
    <xf numFmtId="0" fontId="22" fillId="16" borderId="0" xfId="0" applyFont="1" applyFill="1" applyAlignment="1">
      <alignment vertical="top" wrapText="1"/>
    </xf>
    <xf numFmtId="0" fontId="22" fillId="16" borderId="0" xfId="0" applyFont="1" applyFill="1" applyAlignment="1">
      <alignment vertical="top"/>
    </xf>
    <xf numFmtId="0" fontId="22" fillId="16" borderId="0" xfId="0" applyFont="1" applyFill="1" applyAlignment="1">
      <alignment wrapText="1"/>
    </xf>
    <xf numFmtId="0" fontId="22" fillId="8" borderId="0" xfId="0" applyFont="1" applyFill="1" applyAlignment="1"/>
    <xf numFmtId="164" fontId="24" fillId="6" borderId="0" xfId="0" applyNumberFormat="1" applyFont="1" applyFill="1" applyAlignment="1">
      <alignment vertical="top" wrapText="1"/>
    </xf>
    <xf numFmtId="0" fontId="15" fillId="0" borderId="0" xfId="0" applyFont="1" applyAlignment="1">
      <alignment horizontal="left" vertical="top" wrapText="1"/>
    </xf>
    <xf numFmtId="0" fontId="15" fillId="0" borderId="0" xfId="0" applyFont="1" applyAlignment="1">
      <alignment vertical="top" wrapText="1"/>
    </xf>
    <xf numFmtId="0" fontId="0" fillId="0" borderId="0" xfId="0" applyFont="1" applyAlignment="1"/>
    <xf numFmtId="0" fontId="3" fillId="0" borderId="0" xfId="0" applyFont="1" applyFill="1" applyAlignment="1">
      <alignment horizontal="left" vertical="top" wrapText="1"/>
    </xf>
    <xf numFmtId="165" fontId="3" fillId="0" borderId="0" xfId="0" applyNumberFormat="1" applyFont="1" applyFill="1" applyAlignment="1">
      <alignment vertical="top" wrapText="1"/>
    </xf>
    <xf numFmtId="0" fontId="3" fillId="0" borderId="0" xfId="0" applyFont="1" applyFill="1" applyAlignment="1">
      <alignment vertical="top" wrapText="1"/>
    </xf>
    <xf numFmtId="0" fontId="4" fillId="0" borderId="0" xfId="0" applyFont="1" applyFill="1" applyAlignment="1">
      <alignment wrapText="1"/>
    </xf>
    <xf numFmtId="0" fontId="17" fillId="19" borderId="0" xfId="0" applyFont="1" applyFill="1" applyAlignment="1">
      <alignment vertical="top" wrapText="1"/>
    </xf>
    <xf numFmtId="0" fontId="16" fillId="19" borderId="0" xfId="0" applyFont="1" applyFill="1" applyAlignment="1">
      <alignment vertical="top" wrapText="1"/>
    </xf>
    <xf numFmtId="0" fontId="3" fillId="19" borderId="0" xfId="0" applyFont="1" applyFill="1" applyAlignment="1">
      <alignment horizontal="left" vertical="top" wrapText="1"/>
    </xf>
    <xf numFmtId="0" fontId="21" fillId="19" borderId="0" xfId="0" applyFont="1" applyFill="1" applyAlignment="1">
      <alignment vertical="top" wrapText="1"/>
    </xf>
    <xf numFmtId="0" fontId="24" fillId="19" borderId="0" xfId="0" applyFont="1" applyFill="1" applyAlignment="1">
      <alignment vertical="top" wrapText="1"/>
    </xf>
    <xf numFmtId="0" fontId="15" fillId="19" borderId="0" xfId="0" applyFont="1" applyFill="1" applyAlignment="1">
      <alignment vertical="top" wrapText="1"/>
    </xf>
    <xf numFmtId="0" fontId="3" fillId="19" borderId="0" xfId="0" applyFont="1" applyFill="1" applyAlignment="1">
      <alignment vertical="top" wrapText="1"/>
    </xf>
    <xf numFmtId="164" fontId="3" fillId="19" borderId="0" xfId="0" applyNumberFormat="1" applyFont="1" applyFill="1" applyAlignment="1">
      <alignment horizontal="left" vertical="top" wrapText="1"/>
    </xf>
    <xf numFmtId="0" fontId="1" fillId="19" borderId="0" xfId="0" applyFont="1" applyFill="1" applyAlignment="1"/>
    <xf numFmtId="0" fontId="1" fillId="19" borderId="0" xfId="0" applyFont="1" applyFill="1" applyAlignment="1">
      <alignment wrapText="1"/>
    </xf>
    <xf numFmtId="0" fontId="1" fillId="19" borderId="0" xfId="0" applyFont="1" applyFill="1"/>
    <xf numFmtId="165" fontId="15" fillId="19" borderId="0" xfId="0" applyNumberFormat="1" applyFont="1" applyFill="1" applyAlignment="1">
      <alignment vertical="top" wrapText="1"/>
    </xf>
    <xf numFmtId="164" fontId="15" fillId="19" borderId="0" xfId="0" applyNumberFormat="1" applyFont="1" applyFill="1" applyAlignment="1">
      <alignment horizontal="left" vertical="top" wrapText="1"/>
    </xf>
    <xf numFmtId="164" fontId="3" fillId="20" borderId="0" xfId="0" applyNumberFormat="1" applyFont="1" applyFill="1" applyAlignment="1">
      <alignment horizontal="left" vertical="top" wrapText="1"/>
    </xf>
    <xf numFmtId="164" fontId="15" fillId="20" borderId="0" xfId="0" applyNumberFormat="1" applyFont="1" applyFill="1" applyAlignment="1">
      <alignment horizontal="left" vertical="top" wrapText="1"/>
    </xf>
    <xf numFmtId="0" fontId="0" fillId="0" borderId="0" xfId="0" applyFont="1" applyAlignment="1"/>
    <xf numFmtId="164" fontId="47" fillId="0" borderId="0" xfId="0" applyNumberFormat="1" applyFont="1" applyAlignment="1">
      <alignment vertical="top" wrapText="1"/>
    </xf>
    <xf numFmtId="164" fontId="0" fillId="0" borderId="0" xfId="0" applyNumberFormat="1" applyFont="1" applyAlignment="1">
      <alignment vertical="top" wrapText="1"/>
    </xf>
    <xf numFmtId="164" fontId="16" fillId="7" borderId="0" xfId="0" applyNumberFormat="1" applyFont="1" applyFill="1" applyAlignment="1">
      <alignment vertical="top" wrapText="1"/>
    </xf>
    <xf numFmtId="164" fontId="0" fillId="0" borderId="0" xfId="0" applyNumberFormat="1" applyFont="1" applyAlignment="1">
      <alignment horizontal="left" vertical="top" wrapText="1"/>
    </xf>
    <xf numFmtId="164" fontId="16" fillId="6" borderId="0" xfId="0" applyNumberFormat="1" applyFont="1" applyFill="1" applyAlignment="1">
      <alignment vertical="top" wrapText="1"/>
    </xf>
    <xf numFmtId="0" fontId="0" fillId="0" borderId="0" xfId="0" applyFont="1" applyAlignment="1"/>
    <xf numFmtId="0" fontId="16" fillId="6" borderId="1" xfId="0" applyFont="1" applyFill="1" applyBorder="1" applyAlignment="1">
      <alignment vertical="top" wrapText="1"/>
    </xf>
    <xf numFmtId="165" fontId="14" fillId="21" borderId="0" xfId="0" applyNumberFormat="1" applyFont="1" applyFill="1" applyAlignment="1">
      <alignment horizontal="left" vertical="top"/>
    </xf>
    <xf numFmtId="165" fontId="3" fillId="21" borderId="0" xfId="0" applyNumberFormat="1" applyFont="1" applyFill="1" applyAlignment="1">
      <alignment horizontal="left" vertical="top" wrapText="1"/>
    </xf>
    <xf numFmtId="0" fontId="3" fillId="21" borderId="0" xfId="0" applyFont="1" applyFill="1" applyAlignment="1">
      <alignment horizontal="left" vertical="top" wrapText="1"/>
    </xf>
    <xf numFmtId="165" fontId="25" fillId="21" borderId="0" xfId="0" applyNumberFormat="1" applyFont="1" applyFill="1" applyAlignment="1">
      <alignment horizontal="left" vertical="top" wrapText="1"/>
    </xf>
    <xf numFmtId="165" fontId="15" fillId="18" borderId="0" xfId="0" applyNumberFormat="1" applyFont="1" applyFill="1" applyAlignment="1">
      <alignment vertical="top"/>
    </xf>
    <xf numFmtId="165" fontId="49" fillId="0" borderId="0" xfId="0" applyNumberFormat="1" applyFont="1" applyAlignment="1">
      <alignment vertical="top" wrapText="1"/>
    </xf>
    <xf numFmtId="165" fontId="48" fillId="0" borderId="0" xfId="0" applyNumberFormat="1" applyFont="1" applyAlignment="1">
      <alignment vertical="top" wrapText="1"/>
    </xf>
    <xf numFmtId="0" fontId="50" fillId="0" borderId="0" xfId="0" applyFont="1" applyAlignment="1"/>
    <xf numFmtId="165" fontId="48" fillId="0" borderId="0" xfId="0" applyNumberFormat="1" applyFont="1" applyFill="1" applyAlignment="1">
      <alignment vertical="top" wrapText="1"/>
    </xf>
    <xf numFmtId="0" fontId="49" fillId="0" borderId="0" xfId="0" applyFont="1" applyAlignment="1">
      <alignment horizontal="left" vertical="top" wrapText="1"/>
    </xf>
    <xf numFmtId="0" fontId="48" fillId="0" borderId="0" xfId="0" applyFont="1" applyAlignment="1">
      <alignment vertical="top" wrapText="1"/>
    </xf>
    <xf numFmtId="0" fontId="48" fillId="0" borderId="0" xfId="0" applyFont="1" applyAlignment="1">
      <alignment horizontal="left" vertical="top" wrapText="1"/>
    </xf>
    <xf numFmtId="0" fontId="14" fillId="10" borderId="0" xfId="0" applyFont="1" applyFill="1" applyAlignment="1">
      <alignment vertical="top"/>
    </xf>
    <xf numFmtId="0" fontId="0" fillId="22" borderId="0" xfId="0" applyFont="1" applyFill="1" applyAlignment="1"/>
    <xf numFmtId="0" fontId="21" fillId="24" borderId="0" xfId="0" applyFont="1" applyFill="1" applyAlignment="1">
      <alignment vertical="top" wrapText="1"/>
    </xf>
    <xf numFmtId="0" fontId="22" fillId="24" borderId="0" xfId="0" applyFont="1" applyFill="1" applyAlignment="1">
      <alignment vertical="top"/>
    </xf>
    <xf numFmtId="0" fontId="1" fillId="22" borderId="0" xfId="0" applyFont="1" applyFill="1" applyAlignment="1"/>
    <xf numFmtId="0" fontId="14" fillId="23" borderId="0" xfId="0" applyFont="1" applyFill="1" applyAlignment="1">
      <alignment vertical="center"/>
    </xf>
    <xf numFmtId="0" fontId="49" fillId="24" borderId="0" xfId="0" applyNumberFormat="1" applyFont="1" applyFill="1" applyAlignment="1">
      <alignment vertical="top" wrapText="1"/>
    </xf>
    <xf numFmtId="164" fontId="49" fillId="0" borderId="0" xfId="0" applyNumberFormat="1" applyFont="1" applyAlignment="1">
      <alignment horizontal="left" vertical="top" wrapText="1"/>
    </xf>
    <xf numFmtId="164" fontId="48" fillId="0" borderId="0" xfId="0" applyNumberFormat="1" applyFont="1" applyAlignment="1">
      <alignment horizontal="left" vertical="top" wrapText="1"/>
    </xf>
    <xf numFmtId="164" fontId="48" fillId="0" borderId="0" xfId="0" applyNumberFormat="1" applyFont="1" applyAlignment="1">
      <alignment vertical="top" wrapText="1"/>
    </xf>
    <xf numFmtId="164" fontId="50" fillId="0" borderId="0" xfId="0" applyNumberFormat="1" applyFont="1" applyAlignment="1"/>
    <xf numFmtId="0" fontId="49" fillId="0" borderId="0" xfId="0" applyFont="1" applyAlignment="1">
      <alignment vertical="top" wrapText="1"/>
    </xf>
    <xf numFmtId="0" fontId="48" fillId="8" borderId="0" xfId="0" applyFont="1" applyFill="1" applyAlignment="1">
      <alignment vertical="top" wrapText="1"/>
    </xf>
    <xf numFmtId="0" fontId="41" fillId="0" borderId="0" xfId="0" applyFont="1" applyAlignment="1"/>
    <xf numFmtId="164" fontId="51" fillId="0" borderId="0" xfId="0" applyNumberFormat="1" applyFont="1" applyAlignment="1">
      <alignment wrapText="1"/>
    </xf>
    <xf numFmtId="164" fontId="49" fillId="0" borderId="0" xfId="0" applyNumberFormat="1" applyFont="1" applyAlignment="1">
      <alignment vertical="top" wrapText="1"/>
    </xf>
    <xf numFmtId="0" fontId="48" fillId="19" borderId="0" xfId="0" applyFont="1" applyFill="1" applyAlignment="1">
      <alignment vertical="top" wrapText="1"/>
    </xf>
    <xf numFmtId="164" fontId="21" fillId="0" borderId="0" xfId="0" applyNumberFormat="1" applyFont="1" applyFill="1" applyAlignment="1">
      <alignment vertical="top" wrapText="1"/>
    </xf>
    <xf numFmtId="164" fontId="22" fillId="0" borderId="0" xfId="0" applyNumberFormat="1" applyFont="1" applyFill="1" applyAlignment="1">
      <alignment vertical="top" wrapText="1"/>
    </xf>
    <xf numFmtId="164" fontId="22" fillId="0" borderId="0" xfId="0" applyNumberFormat="1" applyFont="1" applyFill="1" applyAlignment="1">
      <alignment vertical="top"/>
    </xf>
    <xf numFmtId="0" fontId="49" fillId="19" borderId="0" xfId="0" applyFont="1" applyFill="1" applyAlignment="1">
      <alignment vertical="top" wrapText="1"/>
    </xf>
    <xf numFmtId="0" fontId="48" fillId="19" borderId="0" xfId="0" applyFont="1" applyFill="1" applyAlignment="1">
      <alignment horizontal="left" vertical="top" wrapText="1"/>
    </xf>
    <xf numFmtId="164" fontId="48" fillId="19" borderId="0" xfId="0" applyNumberFormat="1" applyFont="1" applyFill="1" applyAlignment="1">
      <alignment horizontal="left" vertical="top" wrapText="1"/>
    </xf>
    <xf numFmtId="165" fontId="48" fillId="19" borderId="0" xfId="0" applyNumberFormat="1" applyFont="1" applyFill="1" applyAlignment="1">
      <alignment horizontal="left" vertical="top" wrapText="1"/>
    </xf>
    <xf numFmtId="0" fontId="53" fillId="19" borderId="0" xfId="0" applyFont="1" applyFill="1" applyAlignment="1"/>
    <xf numFmtId="0" fontId="50" fillId="19" borderId="0" xfId="0" applyFont="1" applyFill="1" applyAlignment="1">
      <alignment wrapText="1"/>
    </xf>
    <xf numFmtId="0" fontId="50" fillId="19" borderId="0" xfId="0" applyFont="1" applyFill="1" applyAlignment="1"/>
    <xf numFmtId="0" fontId="48" fillId="0" borderId="0" xfId="0" applyFont="1" applyFill="1" applyAlignment="1">
      <alignment horizontal="left" vertical="top" wrapText="1"/>
    </xf>
    <xf numFmtId="165" fontId="49" fillId="0" borderId="0" xfId="0" applyNumberFormat="1" applyFont="1" applyAlignment="1">
      <alignment horizontal="left" vertical="top" wrapText="1"/>
    </xf>
    <xf numFmtId="165" fontId="48" fillId="0" borderId="0" xfId="0" applyNumberFormat="1" applyFont="1" applyAlignment="1">
      <alignment horizontal="left" vertical="top" wrapText="1"/>
    </xf>
    <xf numFmtId="0" fontId="48" fillId="0" borderId="0" xfId="0" applyFont="1" applyAlignment="1">
      <alignment horizontal="left" vertical="top"/>
    </xf>
    <xf numFmtId="0" fontId="48" fillId="22" borderId="0" xfId="0" applyFont="1" applyFill="1" applyAlignment="1">
      <alignment vertical="top"/>
    </xf>
    <xf numFmtId="0" fontId="49" fillId="0" borderId="0" xfId="0" applyFont="1" applyFill="1" applyAlignment="1">
      <alignment vertical="top"/>
    </xf>
    <xf numFmtId="0" fontId="48" fillId="0" borderId="0" xfId="0" applyFont="1" applyFill="1" applyAlignment="1">
      <alignment vertical="top" wrapText="1"/>
    </xf>
    <xf numFmtId="0" fontId="48" fillId="0" borderId="0" xfId="0" applyFont="1" applyFill="1" applyAlignment="1">
      <alignment vertical="top"/>
    </xf>
    <xf numFmtId="0" fontId="48" fillId="0" borderId="0" xfId="0" applyFont="1" applyFill="1" applyAlignment="1">
      <alignment wrapText="1"/>
    </xf>
    <xf numFmtId="0" fontId="49" fillId="0" borderId="0" xfId="0" applyFont="1" applyFill="1" applyAlignment="1">
      <alignment horizontal="left" vertical="top" wrapText="1"/>
    </xf>
    <xf numFmtId="0" fontId="49" fillId="24" borderId="0" xfId="0" applyFont="1" applyFill="1" applyAlignment="1">
      <alignment vertical="top" wrapText="1"/>
    </xf>
    <xf numFmtId="164" fontId="49" fillId="20" borderId="0" xfId="0" applyNumberFormat="1" applyFont="1" applyFill="1" applyAlignment="1">
      <alignment vertical="top" wrapText="1"/>
    </xf>
    <xf numFmtId="164" fontId="48" fillId="6" borderId="0" xfId="0" applyNumberFormat="1" applyFont="1" applyFill="1" applyAlignment="1">
      <alignment vertical="top" wrapText="1"/>
    </xf>
    <xf numFmtId="0" fontId="49" fillId="20" borderId="0" xfId="0" applyFont="1" applyFill="1" applyAlignment="1">
      <alignment horizontal="left" vertical="top" wrapText="1"/>
    </xf>
    <xf numFmtId="0" fontId="48" fillId="6" borderId="0" xfId="0" applyFont="1" applyFill="1" applyAlignment="1">
      <alignment horizontal="left" vertical="top" wrapText="1"/>
    </xf>
    <xf numFmtId="0" fontId="48" fillId="6" borderId="0" xfId="0" applyFont="1" applyFill="1" applyAlignment="1">
      <alignment horizontal="left" vertical="top"/>
    </xf>
    <xf numFmtId="0" fontId="48" fillId="8" borderId="0" xfId="0" applyFont="1" applyFill="1" applyAlignment="1">
      <alignment horizontal="left" vertical="top" wrapText="1"/>
    </xf>
    <xf numFmtId="0" fontId="48" fillId="6" borderId="0" xfId="0" applyFont="1" applyFill="1" applyAlignment="1">
      <alignment vertical="top" wrapText="1"/>
    </xf>
    <xf numFmtId="164" fontId="48" fillId="7" borderId="0" xfId="0" applyNumberFormat="1" applyFont="1" applyFill="1" applyAlignment="1">
      <alignment vertical="top" wrapText="1"/>
    </xf>
    <xf numFmtId="164" fontId="48" fillId="7" borderId="0" xfId="0" applyNumberFormat="1" applyFont="1" applyFill="1" applyAlignment="1">
      <alignment horizontal="left" vertical="top" wrapText="1"/>
    </xf>
    <xf numFmtId="164" fontId="49" fillId="20" borderId="0" xfId="0" applyNumberFormat="1" applyFont="1" applyFill="1" applyAlignment="1">
      <alignment horizontal="left" vertical="top" wrapText="1"/>
    </xf>
    <xf numFmtId="164" fontId="48" fillId="6" borderId="0" xfId="0" applyNumberFormat="1" applyFont="1" applyFill="1" applyAlignment="1">
      <alignment horizontal="left" vertical="top" wrapText="1"/>
    </xf>
    <xf numFmtId="0" fontId="49" fillId="0" borderId="0" xfId="0" applyFont="1" applyAlignment="1">
      <alignment vertical="top"/>
    </xf>
    <xf numFmtId="0" fontId="48" fillId="0" borderId="0" xfId="0" applyFont="1" applyAlignment="1">
      <alignment vertical="top"/>
    </xf>
    <xf numFmtId="164" fontId="48" fillId="0" borderId="0" xfId="0" applyNumberFormat="1" applyFont="1" applyAlignment="1"/>
    <xf numFmtId="0" fontId="49" fillId="0" borderId="0" xfId="0" applyFont="1" applyAlignment="1">
      <alignment horizontal="left" vertical="top"/>
    </xf>
    <xf numFmtId="164" fontId="2" fillId="0" borderId="0" xfId="0" applyNumberFormat="1" applyFont="1" applyAlignment="1">
      <alignment vertical="top"/>
    </xf>
    <xf numFmtId="0" fontId="6" fillId="0" borderId="0" xfId="0" applyFont="1" applyAlignment="1">
      <alignment vertical="center" textRotation="90"/>
    </xf>
    <xf numFmtId="0" fontId="11" fillId="9" borderId="0" xfId="0" applyFont="1" applyFill="1" applyAlignment="1">
      <alignment vertical="top" wrapText="1"/>
    </xf>
    <xf numFmtId="164" fontId="14" fillId="23" borderId="0" xfId="0" applyNumberFormat="1" applyFont="1" applyFill="1" applyAlignment="1">
      <alignment vertical="top"/>
    </xf>
    <xf numFmtId="0" fontId="15" fillId="24" borderId="0" xfId="0" applyFont="1" applyFill="1" applyAlignment="1">
      <alignment vertical="top" wrapText="1"/>
    </xf>
    <xf numFmtId="0" fontId="47" fillId="24" borderId="0" xfId="0" applyFont="1" applyFill="1" applyAlignment="1">
      <alignment vertical="top" wrapText="1"/>
    </xf>
    <xf numFmtId="165" fontId="14" fillId="21" borderId="0" xfId="0" applyNumberFormat="1" applyFont="1" applyFill="1" applyAlignment="1">
      <alignment vertical="top"/>
    </xf>
    <xf numFmtId="0" fontId="15" fillId="25" borderId="0" xfId="0" applyFont="1" applyFill="1" applyAlignment="1">
      <alignment vertical="top" wrapText="1"/>
    </xf>
    <xf numFmtId="0" fontId="1" fillId="25" borderId="0" xfId="0" applyFont="1" applyFill="1" applyAlignment="1"/>
    <xf numFmtId="165" fontId="28" fillId="21" borderId="0" xfId="0" applyNumberFormat="1" applyFont="1" applyFill="1" applyAlignment="1">
      <alignment vertical="top"/>
    </xf>
    <xf numFmtId="0" fontId="23" fillId="23" borderId="0" xfId="0" applyFont="1" applyFill="1" applyAlignment="1">
      <alignment vertical="top"/>
    </xf>
    <xf numFmtId="0" fontId="15" fillId="24" borderId="0" xfId="0" applyFont="1" applyFill="1" applyAlignment="1"/>
    <xf numFmtId="0" fontId="33" fillId="24" borderId="0" xfId="0" applyFont="1" applyFill="1" applyAlignment="1">
      <alignment vertical="top" wrapText="1"/>
    </xf>
    <xf numFmtId="0" fontId="49" fillId="22" borderId="0" xfId="0" applyFont="1" applyFill="1" applyAlignment="1">
      <alignment vertical="top" wrapText="1"/>
    </xf>
    <xf numFmtId="0" fontId="19" fillId="24" borderId="0" xfId="0" applyFont="1" applyFill="1" applyAlignment="1">
      <alignment vertical="top" wrapText="1"/>
    </xf>
    <xf numFmtId="0" fontId="48" fillId="24" borderId="0" xfId="0" applyFont="1" applyFill="1" applyAlignment="1">
      <alignment vertical="top" wrapText="1"/>
    </xf>
    <xf numFmtId="0" fontId="17" fillId="24" borderId="0" xfId="0" applyFont="1" applyFill="1" applyAlignment="1">
      <alignment vertical="top" wrapText="1"/>
    </xf>
    <xf numFmtId="165" fontId="14" fillId="23" borderId="0" xfId="0" applyNumberFormat="1" applyFont="1" applyFill="1" applyAlignment="1">
      <alignment vertical="top"/>
    </xf>
    <xf numFmtId="0" fontId="15" fillId="26" borderId="0" xfId="0" applyFont="1" applyFill="1" applyAlignment="1">
      <alignment vertical="top"/>
    </xf>
    <xf numFmtId="0" fontId="15" fillId="26" borderId="0" xfId="0" applyFont="1" applyFill="1" applyAlignment="1">
      <alignment vertical="top" wrapText="1"/>
    </xf>
    <xf numFmtId="0" fontId="15" fillId="23" borderId="0" xfId="0" applyFont="1" applyFill="1" applyAlignment="1">
      <alignment vertical="top" wrapText="1"/>
    </xf>
    <xf numFmtId="0" fontId="23" fillId="23" borderId="0" xfId="0" applyFont="1" applyFill="1" applyAlignment="1">
      <alignment vertical="top" wrapText="1"/>
    </xf>
    <xf numFmtId="0" fontId="23" fillId="21" borderId="0" xfId="0" applyFont="1" applyFill="1" applyAlignment="1">
      <alignment vertical="top"/>
    </xf>
    <xf numFmtId="0" fontId="1" fillId="23" borderId="0" xfId="0" applyFont="1" applyFill="1" applyAlignment="1"/>
    <xf numFmtId="0" fontId="49" fillId="24" borderId="0" xfId="0" applyFont="1" applyFill="1" applyAlignment="1">
      <alignment vertical="top"/>
    </xf>
    <xf numFmtId="0" fontId="14" fillId="23" borderId="0" xfId="0" applyFont="1" applyFill="1" applyAlignment="1">
      <alignment vertical="top"/>
    </xf>
    <xf numFmtId="0" fontId="15" fillId="24" borderId="0" xfId="0" applyFont="1" applyFill="1" applyAlignment="1">
      <alignment vertical="top"/>
    </xf>
    <xf numFmtId="0" fontId="15" fillId="8" borderId="0" xfId="0" applyFont="1" applyFill="1" applyAlignment="1">
      <alignment horizontal="left" vertical="top" wrapText="1"/>
    </xf>
    <xf numFmtId="0" fontId="15" fillId="0" borderId="0" xfId="0" applyFont="1" applyFill="1" applyAlignment="1">
      <alignment vertical="top"/>
    </xf>
    <xf numFmtId="0" fontId="3" fillId="0" borderId="0" xfId="0" quotePrefix="1" applyFont="1" applyFill="1" applyAlignment="1">
      <alignment horizontal="left" vertical="top" wrapText="1"/>
    </xf>
    <xf numFmtId="0" fontId="0" fillId="0" borderId="0" xfId="0" applyFont="1" applyFill="1" applyAlignment="1"/>
    <xf numFmtId="0" fontId="9" fillId="2" borderId="0" xfId="0" applyFont="1" applyFill="1" applyAlignment="1">
      <alignment vertical="center" textRotation="90"/>
    </xf>
    <xf numFmtId="0" fontId="0" fillId="0" borderId="0" xfId="0" applyFont="1" applyAlignment="1"/>
    <xf numFmtId="0" fontId="6" fillId="2" borderId="0" xfId="0" applyFont="1" applyFill="1" applyAlignment="1">
      <alignment horizontal="left" vertical="center" textRotation="90"/>
    </xf>
    <xf numFmtId="0" fontId="6" fillId="0" borderId="0" xfId="0" applyFont="1" applyAlignment="1">
      <alignment horizontal="left" vertical="center" textRotation="90"/>
    </xf>
    <xf numFmtId="0" fontId="6" fillId="7" borderId="0" xfId="0" applyFont="1" applyFill="1" applyAlignment="1">
      <alignment horizontal="left" vertical="center" textRotation="90"/>
    </xf>
    <xf numFmtId="0" fontId="3" fillId="17" borderId="0" xfId="0" applyFont="1" applyFill="1" applyAlignment="1">
      <alignment vertical="top" wrapText="1"/>
    </xf>
  </cellXfs>
  <cellStyles count="1">
    <cellStyle name="Standard" xfId="0" builtinId="0"/>
  </cellStyles>
  <dxfs count="1">
    <dxf>
      <fill>
        <patternFill patternType="solid">
          <fgColor rgb="FFB7E1CD"/>
          <bgColor rgb="FFB7E1CD"/>
        </patternFill>
      </fill>
    </dxf>
  </dxfs>
  <tableStyles count="0" defaultTableStyle="TableStyleMedium2" defaultPivotStyle="PivotStyleLight16"/>
  <colors>
    <mruColors>
      <color rgb="FFC9DAF8"/>
      <color rgb="FFEA9999"/>
      <color rgb="FFB7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E284"/>
  <sheetViews>
    <sheetView tabSelected="1" workbookViewId="0">
      <pane ySplit="3" topLeftCell="A292" activePane="bottomLeft" state="frozen"/>
      <selection pane="bottomLeft" activeCell="D10" sqref="D10"/>
    </sheetView>
  </sheetViews>
  <sheetFormatPr baseColWidth="10" defaultColWidth="12.5703125" defaultRowHeight="12.75"/>
  <cols>
    <col min="1" max="2" width="4.42578125" style="370" customWidth="1"/>
    <col min="3" max="3" width="21.7109375" customWidth="1"/>
    <col min="4" max="4" width="74.140625" customWidth="1"/>
    <col min="5" max="5" width="48.140625" customWidth="1"/>
  </cols>
  <sheetData>
    <row r="1" spans="1:5" ht="25.5">
      <c r="B1" s="437"/>
      <c r="C1" s="3" t="s">
        <v>778</v>
      </c>
      <c r="D1" s="4"/>
      <c r="E1" s="371" t="s">
        <v>779</v>
      </c>
    </row>
    <row r="2" spans="1:5" ht="15">
      <c r="A2" s="438"/>
      <c r="B2" s="438"/>
      <c r="C2" s="11"/>
      <c r="D2" s="12"/>
      <c r="E2" s="348"/>
    </row>
    <row r="3" spans="1:5">
      <c r="A3" s="439" t="s">
        <v>780</v>
      </c>
      <c r="B3" s="439"/>
      <c r="C3" s="23" t="s">
        <v>15</v>
      </c>
      <c r="D3" s="24"/>
      <c r="E3" s="25" t="s">
        <v>16</v>
      </c>
    </row>
    <row r="4" spans="1:5">
      <c r="A4" s="385"/>
      <c r="B4" s="440"/>
      <c r="C4" s="32" t="s">
        <v>781</v>
      </c>
      <c r="D4" s="34"/>
      <c r="E4" s="35"/>
    </row>
    <row r="5" spans="1:5">
      <c r="A5" s="441"/>
      <c r="B5" s="441"/>
      <c r="C5" s="39" t="s">
        <v>20</v>
      </c>
      <c r="D5" s="40" t="s">
        <v>21</v>
      </c>
      <c r="E5" s="41" t="s">
        <v>22</v>
      </c>
    </row>
    <row r="6" spans="1:5">
      <c r="A6" s="441"/>
      <c r="B6" s="441"/>
      <c r="C6" s="39" t="s">
        <v>25</v>
      </c>
      <c r="D6" s="40" t="s">
        <v>26</v>
      </c>
      <c r="E6" s="41">
        <v>2022</v>
      </c>
    </row>
    <row r="7" spans="1:5" s="364" customFormat="1">
      <c r="A7" s="442"/>
      <c r="B7" s="441">
        <v>306</v>
      </c>
      <c r="C7" s="365" t="s">
        <v>768</v>
      </c>
      <c r="D7" s="366" t="s">
        <v>769</v>
      </c>
      <c r="E7" s="213"/>
    </row>
    <row r="8" spans="1:5" s="364" customFormat="1">
      <c r="A8" s="442"/>
      <c r="B8" s="441">
        <v>307</v>
      </c>
      <c r="C8" s="365" t="s">
        <v>770</v>
      </c>
      <c r="D8" s="366" t="s">
        <v>771</v>
      </c>
      <c r="E8" s="213"/>
    </row>
    <row r="9" spans="1:5">
      <c r="A9" s="442"/>
      <c r="B9" s="441">
        <v>308</v>
      </c>
      <c r="C9" s="365" t="s">
        <v>772</v>
      </c>
      <c r="D9" s="366" t="s">
        <v>773</v>
      </c>
      <c r="E9" s="41"/>
    </row>
    <row r="10" spans="1:5" ht="25.5">
      <c r="A10" s="441">
        <v>1</v>
      </c>
      <c r="B10" s="441"/>
      <c r="C10" s="39" t="s">
        <v>32</v>
      </c>
      <c r="D10" s="40" t="s">
        <v>33</v>
      </c>
      <c r="E10" s="41"/>
    </row>
    <row r="11" spans="1:5">
      <c r="A11" s="441">
        <v>2</v>
      </c>
      <c r="B11" s="441"/>
      <c r="C11" s="39" t="s">
        <v>34</v>
      </c>
      <c r="D11" s="45" t="s">
        <v>35</v>
      </c>
      <c r="E11" s="41" t="s">
        <v>36</v>
      </c>
    </row>
    <row r="12" spans="1:5">
      <c r="A12" s="441">
        <v>3</v>
      </c>
      <c r="B12" s="441"/>
      <c r="C12" s="39" t="s">
        <v>37</v>
      </c>
      <c r="D12" s="40" t="s">
        <v>38</v>
      </c>
      <c r="E12" s="41" t="s">
        <v>39</v>
      </c>
    </row>
    <row r="13" spans="1:5">
      <c r="A13" s="441">
        <v>4</v>
      </c>
      <c r="B13" s="441"/>
      <c r="C13" s="39" t="s">
        <v>40</v>
      </c>
      <c r="D13" s="40" t="str">
        <f>"Was the household present? [if 0 ► Q"&amp;A280&amp;"]"</f>
        <v>Was the household present? [if 0 ► Q297]</v>
      </c>
      <c r="E13" s="41" t="s">
        <v>41</v>
      </c>
    </row>
    <row r="14" spans="1:5">
      <c r="A14" s="441"/>
      <c r="B14" s="441">
        <v>300</v>
      </c>
      <c r="C14" s="46" t="s">
        <v>42</v>
      </c>
      <c r="D14" s="393" t="s">
        <v>43</v>
      </c>
      <c r="E14" s="41" t="s">
        <v>41</v>
      </c>
    </row>
    <row r="15" spans="1:5" ht="409.5">
      <c r="A15" s="441"/>
      <c r="B15" s="441"/>
      <c r="C15" s="39" t="s">
        <v>44</v>
      </c>
      <c r="D15" s="393" t="s">
        <v>45</v>
      </c>
      <c r="E15" s="48" t="s">
        <v>46</v>
      </c>
    </row>
    <row r="16" spans="1:5" s="397" customFormat="1" ht="76.5">
      <c r="A16" s="441"/>
      <c r="B16" s="441"/>
      <c r="C16" s="399" t="s">
        <v>48</v>
      </c>
      <c r="D16" s="398" t="s">
        <v>49</v>
      </c>
      <c r="E16" s="213"/>
    </row>
    <row r="17" spans="1:5">
      <c r="A17" s="441">
        <v>6</v>
      </c>
      <c r="B17" s="441">
        <v>6</v>
      </c>
      <c r="C17" s="52" t="s">
        <v>56</v>
      </c>
      <c r="D17" s="51" t="s">
        <v>57</v>
      </c>
      <c r="E17" s="41" t="s">
        <v>58</v>
      </c>
    </row>
    <row r="18" spans="1:5">
      <c r="A18" s="441">
        <v>7</v>
      </c>
      <c r="B18" s="441">
        <v>7</v>
      </c>
      <c r="C18" s="52" t="s">
        <v>59</v>
      </c>
      <c r="D18" s="51" t="s">
        <v>60</v>
      </c>
      <c r="E18" s="41" t="s">
        <v>61</v>
      </c>
    </row>
    <row r="19" spans="1:5">
      <c r="A19" s="441"/>
      <c r="B19" s="441"/>
      <c r="C19" s="52" t="s">
        <v>44</v>
      </c>
      <c r="D19" s="51" t="s">
        <v>62</v>
      </c>
      <c r="E19" s="54"/>
    </row>
    <row r="20" spans="1:5" ht="51">
      <c r="A20" s="441">
        <v>8</v>
      </c>
      <c r="B20" s="441">
        <v>8</v>
      </c>
      <c r="C20" s="55" t="s">
        <v>63</v>
      </c>
      <c r="D20" s="56" t="str">
        <f>"[if Q300 != 1] Could you please tell me the nationality of your household head? 
[If quota is fulfilled, briefly explain: We have already reached the number of [nationality] that we were hoping to interview. Thank you very much for your willingness to par"&amp;"ticipate. ► Q"&amp;A280&amp;"]"</f>
        <v>[if Q300 != 1] Could you please tell me the nationality of your household head? 
[If quota is fulfilled, briefly explain: We have already reached the number of [nationality] that we were hoping to interview. Thank you very much for your willingness to participate. ► Q297]</v>
      </c>
      <c r="E20" s="57" t="s">
        <v>64</v>
      </c>
    </row>
    <row r="21" spans="1:5" ht="51">
      <c r="A21" s="386">
        <f t="shared" ref="A21" si="0">A18+1</f>
        <v>8</v>
      </c>
      <c r="B21" s="386"/>
      <c r="C21" s="61" t="s">
        <v>65</v>
      </c>
      <c r="D21" s="62" t="s">
        <v>66</v>
      </c>
      <c r="E21" s="63" t="s">
        <v>67</v>
      </c>
    </row>
    <row r="22" spans="1:5" ht="76.5">
      <c r="A22" s="387"/>
      <c r="B22" s="387"/>
      <c r="C22" s="401" t="s">
        <v>44</v>
      </c>
      <c r="D22" s="402" t="str">
        <f>"[if " &amp;B14&amp;" = 0] Show screen to respondent and initiate random respondent selection (age &gt; 15) by CAPI.
Enquire about availability to interview selected respondent and permission. Ask legal guardian for consent to interview below-18-year-olds. Schedule personal inte"&amp;"rview as the case may be. Continue collecting family tree/household information from knowledgable household member."</f>
        <v>[if 300 = 0] 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v>
      </c>
      <c r="E22" s="403"/>
    </row>
    <row r="23" spans="1:5">
      <c r="A23" s="385"/>
      <c r="B23" s="443"/>
      <c r="C23" s="372" t="s">
        <v>782</v>
      </c>
      <c r="D23" s="373"/>
      <c r="E23" s="374"/>
    </row>
    <row r="24" spans="1:5">
      <c r="A24" s="441"/>
      <c r="B24" s="441"/>
      <c r="C24" s="83" t="s">
        <v>48</v>
      </c>
      <c r="D24" s="41" t="s">
        <v>74</v>
      </c>
      <c r="E24" s="41"/>
    </row>
    <row r="25" spans="1:5" ht="25.5">
      <c r="A25" s="441"/>
      <c r="B25" s="441"/>
      <c r="C25" s="391" t="s">
        <v>75</v>
      </c>
      <c r="D25" s="392" t="s">
        <v>76</v>
      </c>
      <c r="E25" s="392"/>
    </row>
    <row r="26" spans="1:5">
      <c r="A26" s="441">
        <v>11</v>
      </c>
      <c r="B26" s="441"/>
      <c r="C26" s="391" t="s">
        <v>77</v>
      </c>
      <c r="D26" s="392" t="s">
        <v>798</v>
      </c>
      <c r="E26" s="392" t="s">
        <v>78</v>
      </c>
    </row>
    <row r="27" spans="1:5">
      <c r="A27" s="441">
        <v>12</v>
      </c>
      <c r="B27" s="441"/>
      <c r="C27" s="391" t="s">
        <v>79</v>
      </c>
      <c r="D27" s="393" t="s">
        <v>799</v>
      </c>
      <c r="E27" s="394" t="s">
        <v>80</v>
      </c>
    </row>
    <row r="28" spans="1:5" ht="38.25">
      <c r="A28" s="441">
        <v>20</v>
      </c>
      <c r="B28" s="441"/>
      <c r="C28" s="391" t="s">
        <v>81</v>
      </c>
      <c r="D28" s="392" t="s">
        <v>800</v>
      </c>
      <c r="E28" s="392" t="s">
        <v>82</v>
      </c>
    </row>
    <row r="29" spans="1:5">
      <c r="A29" s="441">
        <v>22</v>
      </c>
      <c r="B29" s="441"/>
      <c r="C29" s="395" t="s">
        <v>83</v>
      </c>
      <c r="D29" s="396" t="s">
        <v>801</v>
      </c>
      <c r="E29" s="383" t="s">
        <v>84</v>
      </c>
    </row>
    <row r="30" spans="1:5">
      <c r="A30" s="441">
        <v>27</v>
      </c>
      <c r="B30" s="441"/>
      <c r="C30" s="395" t="s">
        <v>85</v>
      </c>
      <c r="D30" s="382" t="s">
        <v>802</v>
      </c>
      <c r="E30" s="383" t="s">
        <v>775</v>
      </c>
    </row>
    <row r="31" spans="1:5">
      <c r="A31" s="441">
        <v>28</v>
      </c>
      <c r="B31" s="441"/>
      <c r="C31" s="395" t="s">
        <v>87</v>
      </c>
      <c r="D31" s="382" t="s">
        <v>803</v>
      </c>
      <c r="E31" s="383" t="s">
        <v>88</v>
      </c>
    </row>
    <row r="32" spans="1:5">
      <c r="A32" s="441">
        <v>29</v>
      </c>
      <c r="B32" s="441"/>
      <c r="C32" s="395" t="s">
        <v>89</v>
      </c>
      <c r="D32" s="382" t="s">
        <v>804</v>
      </c>
      <c r="E32" s="383" t="s">
        <v>775</v>
      </c>
    </row>
    <row r="33" spans="1:5">
      <c r="A33" s="385"/>
      <c r="B33" s="440"/>
      <c r="C33" s="89" t="s">
        <v>783</v>
      </c>
      <c r="D33" s="34"/>
      <c r="E33" s="91"/>
    </row>
    <row r="34" spans="1:5">
      <c r="A34" s="441"/>
      <c r="B34" s="441"/>
      <c r="C34" s="92" t="s">
        <v>44</v>
      </c>
      <c r="D34" s="93" t="s">
        <v>92</v>
      </c>
      <c r="E34" s="94"/>
    </row>
    <row r="35" spans="1:5" ht="25.5">
      <c r="A35" s="441"/>
      <c r="B35" s="441">
        <v>302</v>
      </c>
      <c r="C35" s="52" t="s">
        <v>94</v>
      </c>
      <c r="D35" s="85" t="str">
        <f>"[if Q"&amp;B14&amp;"=1] Have you attended a school, vocational training or university in the last 12 months?"</f>
        <v>[if Q300=1] Have you attended a school, vocational training or university in the last 12 months?</v>
      </c>
      <c r="E35" s="87" t="s">
        <v>84</v>
      </c>
    </row>
    <row r="36" spans="1:5">
      <c r="A36" s="441"/>
      <c r="B36" s="441"/>
      <c r="C36" s="98"/>
      <c r="D36" s="99" t="s">
        <v>95</v>
      </c>
      <c r="E36" s="41"/>
    </row>
    <row r="37" spans="1:5" ht="25.5">
      <c r="A37" s="441">
        <v>52</v>
      </c>
      <c r="B37" s="441"/>
      <c r="C37" s="349" t="s">
        <v>96</v>
      </c>
      <c r="D37" s="400" t="s">
        <v>805</v>
      </c>
      <c r="E37" s="351" t="s">
        <v>84</v>
      </c>
    </row>
    <row r="38" spans="1:5" ht="89.25">
      <c r="A38" s="441">
        <v>53</v>
      </c>
      <c r="B38" s="441"/>
      <c r="C38" s="352" t="s">
        <v>97</v>
      </c>
      <c r="D38" s="353" t="str">
        <f>"[if Q"&amp;A37&amp;"=0 &amp; age={15-18}] Why do you not attend school? [tick all that apply]"</f>
        <v>[if Q52=0 &amp; age={15-18}] Why do you not attend school? [tick all that apply]</v>
      </c>
      <c r="E38" s="350" t="s">
        <v>752</v>
      </c>
    </row>
    <row r="39" spans="1:5" ht="63.75">
      <c r="A39" s="441">
        <v>66</v>
      </c>
      <c r="B39" s="441"/>
      <c r="C39" s="354" t="s">
        <v>99</v>
      </c>
      <c r="D39" s="355" t="str">
        <f>"[if (Q"&amp;B14&amp;"=0 or Q"&amp;B35&amp;" !=0)] What is the highest school-leaving certificate you currently hold from a general-education school, if any?"</f>
        <v>[if (Q300=0 or Q302 !=0)] What is the highest school-leaving certificate you currently hold from a general-education school, if any?</v>
      </c>
      <c r="E39" s="351" t="s">
        <v>753</v>
      </c>
    </row>
    <row r="40" spans="1:5" ht="25.5">
      <c r="A40" s="441">
        <v>67</v>
      </c>
      <c r="B40" s="441"/>
      <c r="C40" s="354" t="s">
        <v>101</v>
      </c>
      <c r="D40" s="355" t="str">
        <f>"[if (Q"&amp;B14&amp;"=0 or Q"&amp;B35&amp;" !=0) &amp; Q"&amp;A39&amp;" != 1] In which year did you last attend a general-education school?"</f>
        <v>[if (Q300=0 or Q302 !=0) &amp; Q66 != 1] In which year did you last attend a general-education school?</v>
      </c>
      <c r="E40" s="356" t="s">
        <v>102</v>
      </c>
    </row>
    <row r="41" spans="1:5" ht="25.5">
      <c r="A41" s="441">
        <v>68</v>
      </c>
      <c r="B41" s="441"/>
      <c r="C41" s="354" t="s">
        <v>103</v>
      </c>
      <c r="D41" s="355" t="str">
        <f>"[if (Q"&amp;B14&amp;"=0 or Q"&amp;B35&amp;" !=0) &amp; Q"&amp;A39&amp;" != 1] In which country did you last attend a general-education school?"</f>
        <v>[if (Q300=0 or Q302 !=0) &amp; Q66 != 1] In which country did you last attend a general-education school?</v>
      </c>
      <c r="E41" s="351" t="s">
        <v>775</v>
      </c>
    </row>
    <row r="42" spans="1:5" ht="25.5">
      <c r="A42" s="441">
        <v>69</v>
      </c>
      <c r="B42" s="441"/>
      <c r="C42" s="354" t="s">
        <v>104</v>
      </c>
      <c r="D42" s="355" t="str">
        <f>"[if (Q"&amp;B14&amp;"=0 or Q"&amp;B35&amp;" !=0) &amp; Q"&amp;A39&amp;" != 1] In total, how many years did you attend general education school?"</f>
        <v>[if (Q300=0 or Q302 !=0) &amp; Q66 != 1] In total, how many years did you attend general education school?</v>
      </c>
      <c r="E42" s="356" t="s">
        <v>80</v>
      </c>
    </row>
    <row r="43" spans="1:5">
      <c r="A43" s="441">
        <v>70</v>
      </c>
      <c r="B43" s="441"/>
      <c r="C43" s="354" t="s">
        <v>105</v>
      </c>
      <c r="D43" s="355" t="str">
        <f>"[if (Q"&amp;B14&amp;"=0 or Q"&amp;B35&amp;" !=0) &amp; Q"&amp;A39&amp;" &gt; 4] Have you attended college or university?"</f>
        <v>[if (Q300=0 or Q302 !=0) &amp; Q66 &gt; 4] Have you attended college or university?</v>
      </c>
      <c r="E43" s="351" t="s">
        <v>84</v>
      </c>
    </row>
    <row r="44" spans="1:5" ht="38.25">
      <c r="A44" s="441">
        <v>71</v>
      </c>
      <c r="B44" s="441"/>
      <c r="C44" s="354" t="s">
        <v>106</v>
      </c>
      <c r="D44" s="355" t="str">
        <f>"[if (Q"&amp;B14&amp;"=0 or Q"&amp;B35&amp;" !=0) &amp; Q"&amp;A43&amp;" = yes] What is the highest certificate you received?"</f>
        <v>[if (Q300=0 or Q302 !=0) &amp; Q70 = yes] What is the highest certificate you received?</v>
      </c>
      <c r="E44" s="351" t="s">
        <v>107</v>
      </c>
    </row>
    <row r="45" spans="1:5" ht="25.5">
      <c r="A45" s="441">
        <v>72</v>
      </c>
      <c r="B45" s="441"/>
      <c r="C45" s="354" t="s">
        <v>108</v>
      </c>
      <c r="D45" s="355" t="str">
        <f>"[if Q"&amp;B14&amp;"=0 or Q"&amp;B35&amp;" !=0] Have you attended any formal vocational training in school or in a company?"</f>
        <v>[if Q300=0 or Q302 !=0] Have you attended any formal vocational training in school or in a company?</v>
      </c>
      <c r="E45" s="351" t="s">
        <v>84</v>
      </c>
    </row>
    <row r="46" spans="1:5">
      <c r="A46" s="441">
        <v>73</v>
      </c>
      <c r="B46" s="441"/>
      <c r="C46" s="354" t="s">
        <v>109</v>
      </c>
      <c r="D46" s="355" t="str">
        <f>"[if Q"&amp;B14&amp;" = 0 &amp; Q"&amp;A45&amp;" = yes OR Q"&amp;B35&amp;" != 0 &amp; Q"&amp;A45&amp;" = yes] have you received a certificate?"</f>
        <v>[if Q300 = 0 &amp; Q72 = yes OR Q302 != 0 &amp; Q72 = yes] have you received a certificate?</v>
      </c>
      <c r="E46" s="351" t="s">
        <v>84</v>
      </c>
    </row>
    <row r="47" spans="1:5" ht="25.5">
      <c r="A47" s="441">
        <v>74</v>
      </c>
      <c r="B47" s="441"/>
      <c r="C47" s="354" t="s">
        <v>110</v>
      </c>
      <c r="D47" s="355" t="str">
        <f>"[if (Q"&amp;B14&amp;"=0 or Q"&amp;B35&amp;" !=0) &amp; (Q"&amp;A39&amp;" != 1 or Q"&amp;A45&amp;" = 1)] In total, how many years did you attend college, university or vocational training?"</f>
        <v>[if (Q300=0 or Q302 !=0) &amp; (Q66 != 1 or Q72 = 1)] In total, how many years did you attend college, university or vocational training?</v>
      </c>
      <c r="E47" s="356" t="s">
        <v>80</v>
      </c>
    </row>
    <row r="48" spans="1:5" ht="76.5">
      <c r="A48" s="441"/>
      <c r="B48" s="441">
        <v>309</v>
      </c>
      <c r="C48" s="395" t="s">
        <v>112</v>
      </c>
      <c r="D48" s="382" t="s">
        <v>113</v>
      </c>
      <c r="E48" s="383" t="s">
        <v>114</v>
      </c>
    </row>
    <row r="49" spans="1:5" ht="76.5">
      <c r="A49" s="441">
        <v>77</v>
      </c>
      <c r="B49" s="441"/>
      <c r="C49" s="83" t="s">
        <v>117</v>
      </c>
      <c r="D49" s="117" t="s">
        <v>118</v>
      </c>
      <c r="E49" s="87" t="s">
        <v>119</v>
      </c>
    </row>
    <row r="50" spans="1:5">
      <c r="A50" s="385"/>
      <c r="B50" s="443"/>
      <c r="C50" s="372" t="s">
        <v>784</v>
      </c>
      <c r="D50" s="373"/>
      <c r="E50" s="374"/>
    </row>
    <row r="51" spans="1:5" ht="63.75">
      <c r="A51" s="385"/>
      <c r="B51" s="388" t="s">
        <v>123</v>
      </c>
      <c r="C51" s="357" t="s">
        <v>44</v>
      </c>
      <c r="D51" s="358" t="s">
        <v>124</v>
      </c>
      <c r="E51" s="359"/>
    </row>
    <row r="52" spans="1:5" ht="38.25">
      <c r="A52" s="441"/>
      <c r="B52" s="441">
        <v>400</v>
      </c>
      <c r="C52" s="354" t="s">
        <v>125</v>
      </c>
      <c r="D52" s="355" t="s">
        <v>126</v>
      </c>
      <c r="E52" s="356" t="s">
        <v>754</v>
      </c>
    </row>
    <row r="53" spans="1:5">
      <c r="A53" s="441"/>
      <c r="B53" s="441">
        <f t="shared" ref="B53:B57" si="1">B52+1</f>
        <v>401</v>
      </c>
      <c r="C53" s="354" t="s">
        <v>755</v>
      </c>
      <c r="D53" s="355" t="s">
        <v>130</v>
      </c>
      <c r="E53" s="351"/>
    </row>
    <row r="54" spans="1:5">
      <c r="A54" s="441"/>
      <c r="B54" s="441">
        <f t="shared" si="1"/>
        <v>402</v>
      </c>
      <c r="C54" s="354" t="s">
        <v>131</v>
      </c>
      <c r="D54" s="355" t="s">
        <v>132</v>
      </c>
      <c r="E54" s="351"/>
    </row>
    <row r="55" spans="1:5">
      <c r="A55" s="441"/>
      <c r="B55" s="441">
        <f t="shared" si="1"/>
        <v>403</v>
      </c>
      <c r="C55" s="354" t="s">
        <v>135</v>
      </c>
      <c r="D55" s="355" t="s">
        <v>136</v>
      </c>
      <c r="E55" s="351"/>
    </row>
    <row r="56" spans="1:5">
      <c r="A56" s="441"/>
      <c r="B56" s="441">
        <f t="shared" si="1"/>
        <v>404</v>
      </c>
      <c r="C56" s="404" t="s">
        <v>137</v>
      </c>
      <c r="D56" s="400" t="s">
        <v>138</v>
      </c>
      <c r="E56" s="405" t="s">
        <v>84</v>
      </c>
    </row>
    <row r="57" spans="1:5">
      <c r="A57" s="441"/>
      <c r="B57" s="441">
        <f t="shared" si="1"/>
        <v>405</v>
      </c>
      <c r="C57" s="404" t="s">
        <v>139</v>
      </c>
      <c r="D57" s="400" t="s">
        <v>140</v>
      </c>
      <c r="E57" s="405" t="s">
        <v>80</v>
      </c>
    </row>
    <row r="58" spans="1:5">
      <c r="A58" s="441"/>
      <c r="B58" s="441"/>
      <c r="C58" s="404"/>
      <c r="D58" s="400" t="s">
        <v>141</v>
      </c>
      <c r="E58" s="405"/>
    </row>
    <row r="59" spans="1:5" ht="25.5">
      <c r="A59" s="441"/>
      <c r="B59" s="441">
        <f>B57+1</f>
        <v>406</v>
      </c>
      <c r="C59" s="404" t="s">
        <v>142</v>
      </c>
      <c r="D59" s="400" t="s">
        <v>143</v>
      </c>
      <c r="E59" s="406" t="s">
        <v>144</v>
      </c>
    </row>
    <row r="60" spans="1:5">
      <c r="A60" s="441"/>
      <c r="B60" s="441">
        <f t="shared" ref="B60:B76" si="2">B59+1</f>
        <v>407</v>
      </c>
      <c r="C60" s="404" t="s">
        <v>145</v>
      </c>
      <c r="D60" s="400" t="s">
        <v>146</v>
      </c>
      <c r="E60" s="405" t="s">
        <v>80</v>
      </c>
    </row>
    <row r="61" spans="1:5">
      <c r="A61" s="441"/>
      <c r="B61" s="441">
        <f t="shared" si="2"/>
        <v>408</v>
      </c>
      <c r="C61" s="404" t="s">
        <v>147</v>
      </c>
      <c r="D61" s="400" t="s">
        <v>148</v>
      </c>
      <c r="E61" s="406" t="s">
        <v>806</v>
      </c>
    </row>
    <row r="62" spans="1:5">
      <c r="A62" s="441"/>
      <c r="B62" s="441">
        <f t="shared" si="2"/>
        <v>409</v>
      </c>
      <c r="C62" s="404" t="s">
        <v>149</v>
      </c>
      <c r="D62" s="400" t="s">
        <v>150</v>
      </c>
      <c r="E62" s="405" t="s">
        <v>84</v>
      </c>
    </row>
    <row r="63" spans="1:5" ht="25.5">
      <c r="A63" s="441"/>
      <c r="B63" s="441">
        <f t="shared" si="2"/>
        <v>410</v>
      </c>
      <c r="C63" s="404" t="s">
        <v>151</v>
      </c>
      <c r="D63" s="400" t="s">
        <v>152</v>
      </c>
      <c r="E63" s="405" t="s">
        <v>84</v>
      </c>
    </row>
    <row r="64" spans="1:5">
      <c r="A64" s="441"/>
      <c r="B64" s="441">
        <f t="shared" si="2"/>
        <v>411</v>
      </c>
      <c r="C64" s="404" t="s">
        <v>153</v>
      </c>
      <c r="D64" s="400" t="s">
        <v>154</v>
      </c>
      <c r="E64" s="405" t="s">
        <v>80</v>
      </c>
    </row>
    <row r="65" spans="1:5" ht="25.5">
      <c r="A65" s="441"/>
      <c r="B65" s="441">
        <f t="shared" si="2"/>
        <v>412</v>
      </c>
      <c r="C65" s="404" t="s">
        <v>155</v>
      </c>
      <c r="D65" s="400" t="s">
        <v>156</v>
      </c>
      <c r="E65" s="405" t="s">
        <v>84</v>
      </c>
    </row>
    <row r="66" spans="1:5">
      <c r="A66" s="441"/>
      <c r="B66" s="441">
        <f t="shared" si="2"/>
        <v>413</v>
      </c>
      <c r="C66" s="404" t="s">
        <v>157</v>
      </c>
      <c r="D66" s="400" t="s">
        <v>158</v>
      </c>
      <c r="E66" s="405" t="s">
        <v>80</v>
      </c>
    </row>
    <row r="67" spans="1:5" ht="38.25">
      <c r="A67" s="444"/>
      <c r="B67" s="444">
        <f t="shared" si="2"/>
        <v>414</v>
      </c>
      <c r="C67" s="404" t="s">
        <v>159</v>
      </c>
      <c r="D67" s="400" t="s">
        <v>160</v>
      </c>
      <c r="E67" s="406" t="s">
        <v>161</v>
      </c>
    </row>
    <row r="68" spans="1:5" ht="25.5">
      <c r="A68" s="444"/>
      <c r="B68" s="444">
        <f t="shared" si="2"/>
        <v>415</v>
      </c>
      <c r="C68" s="404" t="s">
        <v>162</v>
      </c>
      <c r="D68" s="400" t="s">
        <v>807</v>
      </c>
      <c r="E68" s="405"/>
    </row>
    <row r="69" spans="1:5">
      <c r="A69" s="444"/>
      <c r="B69" s="444">
        <f t="shared" si="2"/>
        <v>416</v>
      </c>
      <c r="C69" s="404" t="s">
        <v>163</v>
      </c>
      <c r="D69" s="400" t="s">
        <v>164</v>
      </c>
      <c r="E69" s="405" t="s">
        <v>80</v>
      </c>
    </row>
    <row r="70" spans="1:5" ht="38.25">
      <c r="A70" s="444"/>
      <c r="B70" s="444">
        <f t="shared" si="2"/>
        <v>417</v>
      </c>
      <c r="C70" s="404" t="s">
        <v>165</v>
      </c>
      <c r="D70" s="400" t="s">
        <v>808</v>
      </c>
      <c r="E70" s="405" t="s">
        <v>811</v>
      </c>
    </row>
    <row r="71" spans="1:5" ht="25.5">
      <c r="A71" s="444"/>
      <c r="B71" s="444">
        <f t="shared" si="2"/>
        <v>418</v>
      </c>
      <c r="C71" s="404" t="s">
        <v>166</v>
      </c>
      <c r="D71" s="407" t="s">
        <v>167</v>
      </c>
      <c r="E71" s="405" t="s">
        <v>84</v>
      </c>
    </row>
    <row r="72" spans="1:5" ht="38.25">
      <c r="A72" s="444"/>
      <c r="B72" s="444">
        <f t="shared" si="2"/>
        <v>419</v>
      </c>
      <c r="C72" s="404" t="s">
        <v>169</v>
      </c>
      <c r="D72" s="407" t="s">
        <v>809</v>
      </c>
      <c r="E72" s="405" t="s">
        <v>811</v>
      </c>
    </row>
    <row r="73" spans="1:5" ht="25.5">
      <c r="A73" s="445"/>
      <c r="B73" s="445">
        <f t="shared" si="2"/>
        <v>420</v>
      </c>
      <c r="C73" s="408" t="s">
        <v>170</v>
      </c>
      <c r="D73" s="409" t="s">
        <v>171</v>
      </c>
      <c r="E73" s="406" t="s">
        <v>812</v>
      </c>
    </row>
    <row r="74" spans="1:5">
      <c r="A74" s="445"/>
      <c r="B74" s="445">
        <f t="shared" si="2"/>
        <v>421</v>
      </c>
      <c r="C74" s="404" t="s">
        <v>172</v>
      </c>
      <c r="D74" s="400" t="s">
        <v>173</v>
      </c>
      <c r="E74" s="406" t="s">
        <v>775</v>
      </c>
    </row>
    <row r="75" spans="1:5" ht="25.5">
      <c r="A75" s="445"/>
      <c r="B75" s="445">
        <f t="shared" si="2"/>
        <v>422</v>
      </c>
      <c r="C75" s="408" t="s">
        <v>175</v>
      </c>
      <c r="D75" s="410" t="s">
        <v>810</v>
      </c>
      <c r="E75" s="406" t="s">
        <v>812</v>
      </c>
    </row>
    <row r="76" spans="1:5">
      <c r="A76" s="385"/>
      <c r="B76" s="388">
        <f t="shared" si="2"/>
        <v>423</v>
      </c>
      <c r="C76" s="404" t="s">
        <v>178</v>
      </c>
      <c r="D76" s="400" t="s">
        <v>179</v>
      </c>
      <c r="E76" s="410" t="s">
        <v>775</v>
      </c>
    </row>
    <row r="77" spans="1:5">
      <c r="A77" s="385"/>
      <c r="B77" s="446"/>
      <c r="C77" s="372" t="s">
        <v>785</v>
      </c>
      <c r="D77" s="375"/>
      <c r="E77" s="374"/>
    </row>
    <row r="78" spans="1:5" ht="51">
      <c r="A78" s="441"/>
      <c r="B78" s="441"/>
      <c r="C78" s="141" t="s">
        <v>44</v>
      </c>
      <c r="D78" s="142" t="s">
        <v>182</v>
      </c>
      <c r="E78" s="143"/>
    </row>
    <row r="79" spans="1:5" ht="25.5">
      <c r="A79" s="441"/>
      <c r="B79" s="441">
        <f>B76+1</f>
        <v>424</v>
      </c>
      <c r="C79" s="141" t="s">
        <v>183</v>
      </c>
      <c r="D79" s="142" t="s">
        <v>184</v>
      </c>
      <c r="E79" s="87" t="s">
        <v>84</v>
      </c>
    </row>
    <row r="80" spans="1:5">
      <c r="A80" s="441"/>
      <c r="B80" s="441">
        <f t="shared" ref="B80:B83" si="3">B79+1</f>
        <v>425</v>
      </c>
      <c r="C80" s="141" t="s">
        <v>185</v>
      </c>
      <c r="D80" s="142" t="s">
        <v>186</v>
      </c>
      <c r="E80" s="87" t="s">
        <v>80</v>
      </c>
    </row>
    <row r="81" spans="1:5" ht="51">
      <c r="A81" s="441"/>
      <c r="B81" s="441">
        <f t="shared" si="3"/>
        <v>426</v>
      </c>
      <c r="C81" s="141" t="s">
        <v>187</v>
      </c>
      <c r="D81" s="142" t="s">
        <v>813</v>
      </c>
      <c r="E81" s="41" t="s">
        <v>188</v>
      </c>
    </row>
    <row r="82" spans="1:5" ht="25.5">
      <c r="A82" s="441"/>
      <c r="B82" s="441">
        <f t="shared" si="3"/>
        <v>427</v>
      </c>
      <c r="C82" s="141" t="s">
        <v>189</v>
      </c>
      <c r="D82" s="142" t="s">
        <v>190</v>
      </c>
      <c r="E82" s="41" t="s">
        <v>191</v>
      </c>
    </row>
    <row r="83" spans="1:5">
      <c r="A83" s="441"/>
      <c r="B83" s="441">
        <f t="shared" si="3"/>
        <v>428</v>
      </c>
      <c r="C83" s="141" t="s">
        <v>192</v>
      </c>
      <c r="D83" s="144" t="s">
        <v>193</v>
      </c>
      <c r="E83" s="411" t="s">
        <v>80</v>
      </c>
    </row>
    <row r="84" spans="1:5">
      <c r="A84" s="441"/>
      <c r="B84" s="441"/>
      <c r="C84" s="141" t="s">
        <v>194</v>
      </c>
      <c r="D84" s="144" t="s">
        <v>195</v>
      </c>
      <c r="E84" s="87" t="s">
        <v>78</v>
      </c>
    </row>
    <row r="85" spans="1:5" ht="25.5">
      <c r="A85" s="441"/>
      <c r="B85" s="441">
        <f>B83+1</f>
        <v>429</v>
      </c>
      <c r="C85" s="141" t="s">
        <v>196</v>
      </c>
      <c r="D85" s="142" t="s">
        <v>197</v>
      </c>
      <c r="E85" s="87" t="s">
        <v>84</v>
      </c>
    </row>
    <row r="86" spans="1:5">
      <c r="A86" s="441"/>
      <c r="B86" s="441">
        <f t="shared" ref="B86:B96" si="4">B85+1</f>
        <v>430</v>
      </c>
      <c r="C86" s="141" t="s">
        <v>198</v>
      </c>
      <c r="D86" s="142" t="s">
        <v>199</v>
      </c>
      <c r="E86" s="87" t="s">
        <v>80</v>
      </c>
    </row>
    <row r="87" spans="1:5" ht="51">
      <c r="A87" s="441"/>
      <c r="B87" s="441">
        <f t="shared" si="4"/>
        <v>431</v>
      </c>
      <c r="C87" s="141" t="s">
        <v>200</v>
      </c>
      <c r="D87" s="102" t="s">
        <v>201</v>
      </c>
      <c r="E87" s="392" t="s">
        <v>188</v>
      </c>
    </row>
    <row r="88" spans="1:5" ht="25.5">
      <c r="A88" s="441"/>
      <c r="B88" s="441">
        <f t="shared" si="4"/>
        <v>432</v>
      </c>
      <c r="C88" s="52" t="s">
        <v>202</v>
      </c>
      <c r="D88" s="102" t="s">
        <v>203</v>
      </c>
      <c r="E88" s="145" t="s">
        <v>80</v>
      </c>
    </row>
    <row r="89" spans="1:5" ht="25.5">
      <c r="A89" s="441"/>
      <c r="B89" s="441">
        <f t="shared" si="4"/>
        <v>433</v>
      </c>
      <c r="C89" s="395" t="s">
        <v>204</v>
      </c>
      <c r="D89" s="382" t="s">
        <v>205</v>
      </c>
      <c r="E89" s="383" t="s">
        <v>80</v>
      </c>
    </row>
    <row r="90" spans="1:5" ht="25.5">
      <c r="A90" s="441"/>
      <c r="B90" s="441">
        <f t="shared" si="4"/>
        <v>434</v>
      </c>
      <c r="C90" s="412" t="s">
        <v>206</v>
      </c>
      <c r="D90" s="413" t="s">
        <v>207</v>
      </c>
      <c r="E90" s="383" t="s">
        <v>80</v>
      </c>
    </row>
    <row r="91" spans="1:5">
      <c r="A91" s="441"/>
      <c r="B91" s="441">
        <f t="shared" si="4"/>
        <v>435</v>
      </c>
      <c r="C91" s="395" t="s">
        <v>208</v>
      </c>
      <c r="D91" s="382" t="s">
        <v>209</v>
      </c>
      <c r="E91" s="414" t="s">
        <v>80</v>
      </c>
    </row>
    <row r="92" spans="1:5">
      <c r="A92" s="441"/>
      <c r="B92" s="441">
        <f t="shared" si="4"/>
        <v>436</v>
      </c>
      <c r="C92" s="395" t="s">
        <v>756</v>
      </c>
      <c r="D92" s="382" t="s">
        <v>210</v>
      </c>
      <c r="E92" s="383" t="s">
        <v>80</v>
      </c>
    </row>
    <row r="93" spans="1:5" ht="25.5">
      <c r="A93" s="441"/>
      <c r="B93" s="441">
        <f t="shared" si="4"/>
        <v>437</v>
      </c>
      <c r="C93" s="395" t="s">
        <v>814</v>
      </c>
      <c r="D93" s="382" t="s">
        <v>815</v>
      </c>
      <c r="E93" s="383" t="s">
        <v>84</v>
      </c>
    </row>
    <row r="94" spans="1:5" ht="38.25">
      <c r="A94" s="441"/>
      <c r="B94" s="441">
        <f t="shared" si="4"/>
        <v>438</v>
      </c>
      <c r="C94" s="395" t="s">
        <v>757</v>
      </c>
      <c r="D94" s="382" t="s">
        <v>816</v>
      </c>
      <c r="E94" s="383" t="s">
        <v>817</v>
      </c>
    </row>
    <row r="95" spans="1:5" ht="25.5">
      <c r="A95" s="441"/>
      <c r="B95" s="441">
        <f t="shared" si="4"/>
        <v>439</v>
      </c>
      <c r="C95" s="395" t="s">
        <v>758</v>
      </c>
      <c r="D95" s="413" t="s">
        <v>211</v>
      </c>
      <c r="E95" s="383" t="s">
        <v>84</v>
      </c>
    </row>
    <row r="96" spans="1:5" ht="38.25">
      <c r="A96" s="441"/>
      <c r="B96" s="441">
        <f t="shared" si="4"/>
        <v>440</v>
      </c>
      <c r="C96" s="395" t="s">
        <v>759</v>
      </c>
      <c r="D96" s="413" t="s">
        <v>809</v>
      </c>
      <c r="E96" s="383" t="s">
        <v>818</v>
      </c>
    </row>
    <row r="97" spans="1:5">
      <c r="A97" s="385"/>
      <c r="B97" s="447"/>
      <c r="C97" s="320" t="s">
        <v>786</v>
      </c>
      <c r="D97" s="149"/>
      <c r="E97" s="91"/>
    </row>
    <row r="98" spans="1:5" ht="25.5">
      <c r="A98" s="441"/>
      <c r="B98" s="441"/>
      <c r="C98" s="98" t="s">
        <v>44</v>
      </c>
      <c r="D98" s="40" t="s">
        <v>213</v>
      </c>
      <c r="E98" s="41"/>
    </row>
    <row r="99" spans="1:5">
      <c r="A99" s="448">
        <v>45</v>
      </c>
      <c r="B99" s="448">
        <v>45</v>
      </c>
      <c r="C99" s="83" t="s">
        <v>215</v>
      </c>
      <c r="D99" s="41" t="s">
        <v>216</v>
      </c>
      <c r="E99" s="87" t="s">
        <v>84</v>
      </c>
    </row>
    <row r="100" spans="1:5">
      <c r="A100" s="441"/>
      <c r="B100" s="441"/>
      <c r="C100" s="98" t="s">
        <v>217</v>
      </c>
      <c r="D100" s="153" t="s">
        <v>218</v>
      </c>
      <c r="E100" s="41" t="s">
        <v>80</v>
      </c>
    </row>
    <row r="101" spans="1:5">
      <c r="A101" s="441">
        <v>133</v>
      </c>
      <c r="B101" s="441">
        <v>133</v>
      </c>
      <c r="C101" s="98" t="s">
        <v>219</v>
      </c>
      <c r="D101" s="153" t="s">
        <v>220</v>
      </c>
      <c r="E101" s="41" t="s">
        <v>80</v>
      </c>
    </row>
    <row r="102" spans="1:5">
      <c r="A102" s="441"/>
      <c r="B102" s="441"/>
      <c r="C102" s="98" t="s">
        <v>44</v>
      </c>
      <c r="D102" s="87" t="s">
        <v>221</v>
      </c>
      <c r="E102" s="41"/>
    </row>
    <row r="103" spans="1:5" ht="51">
      <c r="A103" s="441">
        <v>264</v>
      </c>
      <c r="B103" s="441">
        <v>264</v>
      </c>
      <c r="C103" s="98" t="s">
        <v>222</v>
      </c>
      <c r="D103" s="87" t="s">
        <v>223</v>
      </c>
      <c r="E103" s="155" t="s">
        <v>224</v>
      </c>
    </row>
    <row r="104" spans="1:5" ht="51">
      <c r="A104" s="441">
        <v>268</v>
      </c>
      <c r="B104" s="441"/>
      <c r="C104" s="98" t="s">
        <v>225</v>
      </c>
      <c r="D104" s="87" t="s">
        <v>226</v>
      </c>
      <c r="E104" s="155" t="s">
        <v>224</v>
      </c>
    </row>
    <row r="105" spans="1:5" ht="51">
      <c r="A105" s="441">
        <v>113</v>
      </c>
      <c r="B105" s="441"/>
      <c r="C105" s="98" t="s">
        <v>227</v>
      </c>
      <c r="D105" s="157" t="s">
        <v>228</v>
      </c>
      <c r="E105" s="142" t="s">
        <v>224</v>
      </c>
    </row>
    <row r="106" spans="1:5" ht="38.25">
      <c r="A106" s="441"/>
      <c r="B106" s="441"/>
      <c r="C106" s="83" t="s">
        <v>44</v>
      </c>
      <c r="D106" s="158" t="s">
        <v>230</v>
      </c>
      <c r="E106" s="41"/>
    </row>
    <row r="107" spans="1:5" ht="89.25">
      <c r="A107" s="441">
        <v>52</v>
      </c>
      <c r="B107" s="441"/>
      <c r="C107" s="159" t="s">
        <v>760</v>
      </c>
      <c r="D107" s="160" t="s">
        <v>232</v>
      </c>
      <c r="E107" s="158" t="s">
        <v>233</v>
      </c>
    </row>
    <row r="108" spans="1:5">
      <c r="A108" s="441">
        <v>53</v>
      </c>
      <c r="B108" s="441"/>
      <c r="C108" s="159" t="s">
        <v>234</v>
      </c>
      <c r="D108" s="161" t="s">
        <v>235</v>
      </c>
      <c r="E108" s="162" t="s">
        <v>236</v>
      </c>
    </row>
    <row r="109" spans="1:5" ht="127.5">
      <c r="A109" s="441">
        <v>54</v>
      </c>
      <c r="B109" s="441"/>
      <c r="C109" s="159" t="s">
        <v>238</v>
      </c>
      <c r="D109" s="161" t="s">
        <v>239</v>
      </c>
      <c r="E109" s="158" t="s">
        <v>240</v>
      </c>
    </row>
    <row r="110" spans="1:5" ht="76.5">
      <c r="A110" s="449">
        <v>55</v>
      </c>
      <c r="B110" s="449"/>
      <c r="C110" s="167" t="s">
        <v>241</v>
      </c>
      <c r="D110" s="45" t="s">
        <v>819</v>
      </c>
      <c r="E110" s="45" t="s">
        <v>820</v>
      </c>
    </row>
    <row r="111" spans="1:5" ht="25.5">
      <c r="A111" s="441">
        <v>56</v>
      </c>
      <c r="B111" s="441"/>
      <c r="C111" s="83" t="s">
        <v>245</v>
      </c>
      <c r="D111" s="41" t="str">
        <f>"[if Q"&amp;A107&amp;"!=6(remittances)] Over the past year, has your household received remittances (i.e. cash or in-kind transfers from family and/or friends outside the household)?"</f>
        <v>[if Q52!=6(remittances)] Over the past year, has your household received remittances (i.e. cash or in-kind transfers from family and/or friends outside the household)?</v>
      </c>
      <c r="E111" s="87" t="s">
        <v>84</v>
      </c>
    </row>
    <row r="112" spans="1:5" ht="25.5">
      <c r="A112" s="441">
        <v>57</v>
      </c>
      <c r="B112" s="441"/>
      <c r="C112" s="83" t="s">
        <v>246</v>
      </c>
      <c r="D112" s="158" t="s">
        <v>247</v>
      </c>
      <c r="E112" s="87" t="s">
        <v>84</v>
      </c>
    </row>
    <row r="113" spans="1:5">
      <c r="A113" s="385"/>
      <c r="B113" s="440"/>
      <c r="C113" s="89" t="s">
        <v>787</v>
      </c>
      <c r="D113" s="149"/>
      <c r="E113" s="91"/>
    </row>
    <row r="114" spans="1:5" ht="38.25">
      <c r="A114" s="441"/>
      <c r="B114" s="441"/>
      <c r="C114" s="98" t="s">
        <v>44</v>
      </c>
      <c r="D114" s="87" t="s">
        <v>249</v>
      </c>
      <c r="E114" s="41"/>
    </row>
    <row r="115" spans="1:5" ht="38.25">
      <c r="A115" s="441">
        <v>78</v>
      </c>
      <c r="B115" s="441"/>
      <c r="C115" s="83" t="s">
        <v>251</v>
      </c>
      <c r="D115" s="41" t="s">
        <v>252</v>
      </c>
      <c r="E115" s="170" t="s">
        <v>253</v>
      </c>
    </row>
    <row r="116" spans="1:5" ht="38.25">
      <c r="A116" s="441">
        <v>79</v>
      </c>
      <c r="B116" s="441"/>
      <c r="C116" s="83" t="s">
        <v>254</v>
      </c>
      <c r="D116" s="41" t="s">
        <v>255</v>
      </c>
      <c r="E116" s="170" t="s">
        <v>253</v>
      </c>
    </row>
    <row r="117" spans="1:5">
      <c r="A117" s="441"/>
      <c r="B117" s="441"/>
      <c r="C117" s="98" t="s">
        <v>44</v>
      </c>
      <c r="D117" s="87" t="s">
        <v>256</v>
      </c>
      <c r="E117" s="41"/>
    </row>
    <row r="118" spans="1:5" ht="38.25">
      <c r="A118" s="441">
        <v>81</v>
      </c>
      <c r="B118" s="441"/>
      <c r="C118" s="98" t="s">
        <v>257</v>
      </c>
      <c r="D118" s="87" t="s">
        <v>258</v>
      </c>
      <c r="E118" s="41" t="s">
        <v>259</v>
      </c>
    </row>
    <row r="119" spans="1:5" ht="38.25">
      <c r="A119" s="387"/>
      <c r="B119" s="387">
        <v>310</v>
      </c>
      <c r="C119" s="172" t="s">
        <v>260</v>
      </c>
      <c r="D119" s="173" t="str">
        <f>"[if Q"&amp;A118&amp;" != 1] What is your current occupation? Please give the exact name of the job or work you do, e.g. 'production manager' rather than just 'manager', or 'construction worker' rather than 'worker', or 'mechanical engineer' rather than just 'engineer'."</f>
        <v>[if Q81 != 1] What is your current occupation? Please give the exact name of the job or work you do, e.g. 'production manager' rather than just 'manager', or 'construction worker' rather than 'worker', or 'mechanical engineer' rather than just 'engineer'.</v>
      </c>
      <c r="E119" s="174" t="s">
        <v>261</v>
      </c>
    </row>
    <row r="120" spans="1:5" ht="25.5">
      <c r="A120" s="387"/>
      <c r="B120" s="415">
        <v>311</v>
      </c>
      <c r="C120" s="416" t="s">
        <v>262</v>
      </c>
      <c r="D120" s="417" t="s">
        <v>263</v>
      </c>
      <c r="E120" s="411" t="s">
        <v>84</v>
      </c>
    </row>
    <row r="121" spans="1:5" ht="51">
      <c r="A121" s="387"/>
      <c r="B121" s="415">
        <v>312</v>
      </c>
      <c r="C121" s="416" t="s">
        <v>271</v>
      </c>
      <c r="D121" s="417" t="str">
        <f>"[if emp_ever = 1] What was the last occupation you had? Please give the exact name of the job or work you do, e.g. 'production manager' rather than just 'manager', or 'construction worker' rather than 'worker', or 'mechanical engineer' rather than just 'e"&amp;"ngineer'."</f>
        <v>[if emp_ever = 1] What was the last occupation you had? Please give the exact name of the job or work you do, e.g. 'production manager' rather than just 'manager', or 'construction worker' rather than 'worker', or 'mechanical engineer' rather than just 'engineer'.</v>
      </c>
      <c r="E121" s="418" t="s">
        <v>821</v>
      </c>
    </row>
    <row r="122" spans="1:5" ht="25.5">
      <c r="A122" s="387"/>
      <c r="B122" s="415">
        <v>313</v>
      </c>
      <c r="C122" s="416" t="s">
        <v>272</v>
      </c>
      <c r="D122" s="419" t="s">
        <v>273</v>
      </c>
      <c r="E122" s="418" t="s">
        <v>274</v>
      </c>
    </row>
    <row r="123" spans="1:5" ht="25.5">
      <c r="A123" s="387"/>
      <c r="B123" s="415">
        <v>314</v>
      </c>
      <c r="C123" s="416" t="s">
        <v>275</v>
      </c>
      <c r="D123" s="417" t="str">
        <f>"[if (Q27 = Syria or Q29 = Syrian) &amp; occ_loc != 2] When you still resided in Syria, did you ever work in a paid job? Please also consider self-employment."</f>
        <v>[if (Q27 = Syria or Q29 = Syrian) &amp; occ_loc != 2] When you still resided in Syria, did you ever work in a paid job? Please also consider self-employment.</v>
      </c>
      <c r="E123" s="411" t="s">
        <v>84</v>
      </c>
    </row>
    <row r="124" spans="1:5" ht="51">
      <c r="A124" s="387"/>
      <c r="B124" s="450">
        <v>315</v>
      </c>
      <c r="C124" s="420" t="s">
        <v>276</v>
      </c>
      <c r="D124" s="411" t="s">
        <v>277</v>
      </c>
      <c r="E124" s="418" t="s">
        <v>821</v>
      </c>
    </row>
    <row r="125" spans="1:5">
      <c r="A125" s="451"/>
      <c r="B125" s="452">
        <v>322</v>
      </c>
      <c r="C125" s="381" t="s">
        <v>761</v>
      </c>
      <c r="D125" s="383" t="str">
        <f>"[if Q"&amp;A118&amp;" != 1] Over the past 4 weeks: How many days did you work per week?"</f>
        <v>[if Q81 != 1] Over the past 4 weeks: How many days did you work per week?</v>
      </c>
      <c r="E125" s="414" t="s">
        <v>279</v>
      </c>
    </row>
    <row r="126" spans="1:5" ht="25.5">
      <c r="A126" s="441">
        <v>82</v>
      </c>
      <c r="B126" s="421"/>
      <c r="C126" s="381" t="s">
        <v>281</v>
      </c>
      <c r="D126" s="383" t="str">
        <f>"[if Q"&amp;A118&amp;" != 1] Over the past 4 weeks: How many hours did you work on a normal work day?"</f>
        <v>[if Q81 != 1] Over the past 4 weeks: How many hours did you work on a normal work day?</v>
      </c>
      <c r="E126" s="414" t="s">
        <v>822</v>
      </c>
    </row>
    <row r="127" spans="1:5" ht="51">
      <c r="A127" s="441">
        <v>85</v>
      </c>
      <c r="B127" s="421"/>
      <c r="C127" s="381" t="s">
        <v>282</v>
      </c>
      <c r="D127" s="383" t="str">
        <f>"[if Q"&amp;A118&amp;" = 1] Why are you currently not working?"</f>
        <v>[if Q81 = 1] Why are you currently not working?</v>
      </c>
      <c r="E127" s="392" t="s">
        <v>283</v>
      </c>
    </row>
    <row r="128" spans="1:5">
      <c r="A128" s="441">
        <v>86</v>
      </c>
      <c r="B128" s="421"/>
      <c r="C128" s="381" t="s">
        <v>284</v>
      </c>
      <c r="D128" s="383" t="str">
        <f>"[if Q"&amp;A118&amp;" = 4] How many employees do you have?"</f>
        <v>[if Q81 = 4] How many employees do you have?</v>
      </c>
      <c r="E128" s="392" t="s">
        <v>80</v>
      </c>
    </row>
    <row r="129" spans="1:5">
      <c r="A129" s="441">
        <v>87</v>
      </c>
      <c r="B129" s="421"/>
      <c r="C129" s="381" t="s">
        <v>285</v>
      </c>
      <c r="D129" s="383" t="str">
        <f>"[if Q"&amp;A118&amp;" = 2 or 3] Are you in a management position?"</f>
        <v>[if Q81 = 2 or 3] Are you in a management position?</v>
      </c>
      <c r="E129" s="383" t="s">
        <v>84</v>
      </c>
    </row>
    <row r="130" spans="1:5" ht="25.5">
      <c r="A130" s="441">
        <v>88</v>
      </c>
      <c r="B130" s="421"/>
      <c r="C130" s="381" t="s">
        <v>286</v>
      </c>
      <c r="D130" s="383" t="str">
        <f>"[if Q"&amp;A118&amp;" ! = 1] How would you describe your job? [Read out]"</f>
        <v>[if Q81 ! = 1] How would you describe your job? [Read out]</v>
      </c>
      <c r="E130" s="392" t="s">
        <v>823</v>
      </c>
    </row>
    <row r="131" spans="1:5">
      <c r="A131" s="441">
        <v>91</v>
      </c>
      <c r="B131" s="441"/>
      <c r="C131" s="98" t="s">
        <v>287</v>
      </c>
      <c r="D131" s="87" t="str">
        <f>"[if Q"&amp;A118&amp;" != 1] Do you have a formal title/ certificate for your current occupation?"</f>
        <v>[if Q81 != 1] Do you have a formal title/ certificate for your current occupation?</v>
      </c>
      <c r="E131" s="87" t="s">
        <v>84</v>
      </c>
    </row>
    <row r="132" spans="1:5">
      <c r="A132" s="441">
        <v>91</v>
      </c>
      <c r="B132" s="441"/>
      <c r="C132" s="98" t="s">
        <v>288</v>
      </c>
      <c r="D132" s="87" t="str">
        <f>"[if Q"&amp;A131&amp;" = 1] In which country did you receive this title/ certificate?"</f>
        <v>[if Q91 = 1] In which country did you receive this title/ certificate?</v>
      </c>
      <c r="E132" s="41" t="s">
        <v>775</v>
      </c>
    </row>
    <row r="133" spans="1:5" ht="25.5">
      <c r="A133" s="441">
        <v>93</v>
      </c>
      <c r="B133" s="451"/>
      <c r="C133" s="381" t="s">
        <v>289</v>
      </c>
      <c r="D133" s="383" t="str">
        <f>"[if Q"&amp;A118&amp;" != 1] In total, how many years of work experience do you have in your current occupation?"</f>
        <v>[if Q81 != 1] In total, how many years of work experience do you have in your current occupation?</v>
      </c>
      <c r="E133" s="392" t="s">
        <v>824</v>
      </c>
    </row>
    <row r="134" spans="1:5" ht="38.25">
      <c r="A134" s="441">
        <v>94</v>
      </c>
      <c r="B134" s="441"/>
      <c r="C134" s="381" t="s">
        <v>290</v>
      </c>
      <c r="D134" s="383" t="s">
        <v>825</v>
      </c>
      <c r="E134" s="392" t="s">
        <v>824</v>
      </c>
    </row>
    <row r="135" spans="1:5">
      <c r="A135" s="441">
        <v>94</v>
      </c>
      <c r="B135" s="441"/>
      <c r="C135" s="395" t="s">
        <v>291</v>
      </c>
      <c r="D135" s="382" t="str">
        <f>"[if Q"&amp;A118&amp;" != 1] Does your employer take out any social health insurance for you?"</f>
        <v>[if Q81 != 1] Does your employer take out any social health insurance for you?</v>
      </c>
      <c r="E135" s="383" t="s">
        <v>84</v>
      </c>
    </row>
    <row r="136" spans="1:5" s="344" customFormat="1">
      <c r="A136" s="441">
        <v>299</v>
      </c>
      <c r="B136" s="441"/>
      <c r="C136" s="343" t="s">
        <v>762</v>
      </c>
      <c r="D136" s="270" t="s">
        <v>763</v>
      </c>
      <c r="E136" s="324" t="s">
        <v>84</v>
      </c>
    </row>
    <row r="137" spans="1:5" ht="25.5">
      <c r="A137" s="441"/>
      <c r="B137" s="441"/>
      <c r="C137" s="98" t="s">
        <v>44</v>
      </c>
      <c r="D137" s="41" t="s">
        <v>292</v>
      </c>
      <c r="E137" s="41"/>
    </row>
    <row r="138" spans="1:5" ht="25.5">
      <c r="A138" s="441">
        <v>96</v>
      </c>
      <c r="B138" s="441">
        <v>96</v>
      </c>
      <c r="C138" s="192" t="s">
        <v>293</v>
      </c>
      <c r="D138" s="393" t="s">
        <v>827</v>
      </c>
      <c r="E138" s="193" t="s">
        <v>294</v>
      </c>
    </row>
    <row r="139" spans="1:5" ht="25.5">
      <c r="A139" s="453"/>
      <c r="B139" s="453"/>
      <c r="C139" s="197" t="s">
        <v>296</v>
      </c>
      <c r="D139" s="168" t="str">
        <f>"[if Q"&amp;B138&amp;" &lt;0] Would you be able to give us a rough estimate? In which of the following intervals do your personal net earnings fall?"</f>
        <v>[if Q96 &lt;0] Would you be able to give us a rough estimate? In which of the following intervals do your personal net earnings fall?</v>
      </c>
      <c r="E139" s="168"/>
    </row>
    <row r="140" spans="1:5" ht="25.5">
      <c r="A140" s="453">
        <v>97</v>
      </c>
      <c r="B140" s="453">
        <v>97</v>
      </c>
      <c r="C140" s="167" t="s">
        <v>299</v>
      </c>
      <c r="D140" s="45" t="s">
        <v>826</v>
      </c>
      <c r="E140" s="168" t="s">
        <v>294</v>
      </c>
    </row>
    <row r="141" spans="1:5" ht="25.5">
      <c r="A141" s="453"/>
      <c r="B141" s="453"/>
      <c r="C141" s="197" t="s">
        <v>300</v>
      </c>
      <c r="D141" s="168" t="str">
        <f>"[if Q"&amp;B140&amp;" &lt;0] Would you be able to give us a rough estimate? In which of the following intervals does your personal net wage fall?"</f>
        <v>[if Q97 &lt;0] Would you be able to give us a rough estimate? In which of the following intervals does your personal net wage fall?</v>
      </c>
      <c r="E141" s="168"/>
    </row>
    <row r="142" spans="1:5">
      <c r="A142" s="385"/>
      <c r="B142" s="454"/>
      <c r="C142" s="203" t="s">
        <v>788</v>
      </c>
      <c r="D142" s="205"/>
      <c r="E142" s="206"/>
    </row>
    <row r="143" spans="1:5" ht="38.25">
      <c r="A143" s="441"/>
      <c r="B143" s="441"/>
      <c r="C143" s="92" t="s">
        <v>44</v>
      </c>
      <c r="D143" s="93" t="s">
        <v>302</v>
      </c>
      <c r="E143" s="142"/>
    </row>
    <row r="144" spans="1:5" ht="25.5">
      <c r="A144" s="441">
        <v>104</v>
      </c>
      <c r="B144" s="441"/>
      <c r="C144" s="360" t="s">
        <v>304</v>
      </c>
      <c r="D144" s="209" t="str">
        <f>"[if Q"&amp;B14&amp; " = 0] What ethnic group or ethnic groups do you consider yourself to belong to?"</f>
        <v>[if Q300 = 0] What ethnic group or ethnic groups do you consider yourself to belong to?</v>
      </c>
      <c r="E144" s="210" t="s">
        <v>305</v>
      </c>
    </row>
    <row r="145" spans="1:5">
      <c r="A145" s="441">
        <v>106</v>
      </c>
      <c r="B145" s="441"/>
      <c r="C145" s="361" t="s">
        <v>306</v>
      </c>
      <c r="D145" s="230" t="str">
        <f>"[if Q"&amp;B14&amp; " = 0] Which nationality do you consider yourself to belong to?"</f>
        <v>[if Q300 = 0] Which nationality do you consider yourself to belong to?</v>
      </c>
      <c r="E145" s="230" t="s">
        <v>775</v>
      </c>
    </row>
    <row r="146" spans="1:5" ht="25.5">
      <c r="A146" s="441">
        <v>108</v>
      </c>
      <c r="B146" s="441"/>
      <c r="C146" s="212" t="s">
        <v>308</v>
      </c>
      <c r="D146" s="213" t="s">
        <v>309</v>
      </c>
      <c r="E146" s="41" t="s">
        <v>310</v>
      </c>
    </row>
    <row r="147" spans="1:5" ht="51">
      <c r="A147" s="441"/>
      <c r="B147" s="441"/>
      <c r="C147" s="98" t="s">
        <v>44</v>
      </c>
      <c r="D147" s="93" t="str">
        <f>"[if Q"&amp;A30&amp;" != Turkey or Q"&amp;A32&amp;" != Turkish ] There are many different reasons for people to stay or to settle in this country and there are different words to describe different groups of foreign born or those who do not have Turkish citizenship. Some examples are refugees and economic"&amp;" migrants."</f>
        <v>[if Q27 != Turkey or Q29 != Turkish ] There are many different reasons for people to stay or to settle in this country and there are different words to describe different groups of foreign born or those who do not have Turkish citizenship. Some examples are refugees and economic migrants.</v>
      </c>
      <c r="E147" s="41"/>
    </row>
    <row r="148" spans="1:5" ht="51">
      <c r="A148" s="441">
        <v>109</v>
      </c>
      <c r="B148" s="441"/>
      <c r="C148" s="98" t="s">
        <v>311</v>
      </c>
      <c r="D148" s="153" t="str">
        <f>"[if Q"&amp;A30&amp;" != Turkey or Q"&amp;A32&amp;" != Turkish ] Which of these groups do you consider yourself to belong to? [Read out. Tick all that apply]"</f>
        <v>[if Q27 != Turkey or Q29 != Turkish ] Which of these groups do you consider yourself to belong to? [Read out. Tick all that apply]</v>
      </c>
      <c r="E148" s="392" t="s">
        <v>828</v>
      </c>
    </row>
    <row r="149" spans="1:5">
      <c r="A149" s="441"/>
      <c r="B149" s="441"/>
      <c r="C149" s="83" t="s">
        <v>44</v>
      </c>
      <c r="D149" s="41" t="s">
        <v>314</v>
      </c>
      <c r="E149" s="170"/>
    </row>
    <row r="150" spans="1:5" ht="51">
      <c r="A150" s="441">
        <v>111</v>
      </c>
      <c r="B150" s="441"/>
      <c r="C150" s="83" t="s">
        <v>315</v>
      </c>
      <c r="D150" s="41" t="s">
        <v>316</v>
      </c>
      <c r="E150" s="170" t="s">
        <v>317</v>
      </c>
    </row>
    <row r="151" spans="1:5" ht="38.25">
      <c r="A151" s="441">
        <v>112</v>
      </c>
      <c r="B151" s="441"/>
      <c r="C151" s="98" t="s">
        <v>318</v>
      </c>
      <c r="D151" s="87" t="s">
        <v>319</v>
      </c>
      <c r="E151" s="170" t="s">
        <v>253</v>
      </c>
    </row>
    <row r="152" spans="1:5">
      <c r="A152" s="385"/>
      <c r="B152" s="440"/>
      <c r="C152" s="89" t="s">
        <v>789</v>
      </c>
      <c r="D152" s="34"/>
      <c r="E152" s="91"/>
    </row>
    <row r="153" spans="1:5" ht="38.25">
      <c r="A153" s="441"/>
      <c r="B153" s="441"/>
      <c r="C153" s="98" t="s">
        <v>44</v>
      </c>
      <c r="D153" s="153" t="s">
        <v>321</v>
      </c>
      <c r="E153" s="41"/>
    </row>
    <row r="154" spans="1:5" s="370" customFormat="1">
      <c r="A154" s="441"/>
      <c r="B154" s="441"/>
      <c r="C154" s="464" t="s">
        <v>844</v>
      </c>
      <c r="D154" s="153" t="s">
        <v>845</v>
      </c>
      <c r="E154" s="213"/>
    </row>
    <row r="155" spans="1:5" s="370" customFormat="1">
      <c r="A155" s="441"/>
      <c r="B155" s="441"/>
      <c r="C155" s="464" t="s">
        <v>846</v>
      </c>
      <c r="D155" s="153" t="s">
        <v>847</v>
      </c>
      <c r="E155" s="213"/>
    </row>
    <row r="156" spans="1:5" ht="25.5">
      <c r="A156" s="386">
        <v>31</v>
      </c>
      <c r="B156" s="421"/>
      <c r="C156" s="422" t="s">
        <v>323</v>
      </c>
      <c r="D156" s="423" t="s">
        <v>829</v>
      </c>
      <c r="E156" s="423" t="s">
        <v>84</v>
      </c>
    </row>
    <row r="157" spans="1:5" ht="25.5">
      <c r="A157" s="441">
        <v>124</v>
      </c>
      <c r="B157" s="421"/>
      <c r="C157" s="424" t="s">
        <v>324</v>
      </c>
      <c r="D157" s="425" t="str">
        <f>"[if Q300 = 0 &amp; (Q27 != Turkey or (Q29 != Turkish &amp; mig_int = 1))] When did you start to reside in Turkey (for more than 3 months) for the first time?"</f>
        <v>[if Q300 = 0 &amp; (Q27 != Turkey or (Q29 != Turkish &amp; mig_int = 1))] When did you start to reside in Turkey (for more than 3 months) for the first time?</v>
      </c>
      <c r="E157" s="426" t="s">
        <v>325</v>
      </c>
    </row>
    <row r="158" spans="1:5" ht="25.5">
      <c r="A158" s="441"/>
      <c r="B158" s="421">
        <f>B35+1</f>
        <v>303</v>
      </c>
      <c r="C158" s="381" t="s">
        <v>326</v>
      </c>
      <c r="D158" s="427" t="str">
        <f>"[if Q"&amp;B14&amp; "= 1] Since our last visit: have you resided outside of Turkey (for more than 3 months)?"</f>
        <v>[if Q300= 1] Since our last visit: have you resided outside of Turkey (for more than 3 months)?</v>
      </c>
      <c r="E158" s="392" t="s">
        <v>327</v>
      </c>
    </row>
    <row r="159" spans="1:5" ht="38.25">
      <c r="A159" s="441">
        <v>125</v>
      </c>
      <c r="B159" s="421"/>
      <c r="C159" s="424" t="s">
        <v>328</v>
      </c>
      <c r="D159" s="428" t="s">
        <v>830</v>
      </c>
      <c r="E159" s="426" t="s">
        <v>329</v>
      </c>
    </row>
    <row r="160" spans="1:5" ht="25.5">
      <c r="A160" s="441"/>
      <c r="B160" s="421">
        <v>316</v>
      </c>
      <c r="C160" s="381" t="s">
        <v>330</v>
      </c>
      <c r="D160" s="429" t="s">
        <v>331</v>
      </c>
      <c r="E160" s="430" t="s">
        <v>332</v>
      </c>
    </row>
    <row r="161" spans="1:5" ht="38.25">
      <c r="A161" s="441"/>
      <c r="B161" s="421">
        <v>317</v>
      </c>
      <c r="C161" s="381" t="s">
        <v>333</v>
      </c>
      <c r="D161" s="429" t="s">
        <v>334</v>
      </c>
      <c r="E161" s="430" t="s">
        <v>335</v>
      </c>
    </row>
    <row r="162" spans="1:5" ht="38.25">
      <c r="A162" s="441">
        <v>126</v>
      </c>
      <c r="B162" s="441"/>
      <c r="C162" s="424" t="s">
        <v>336</v>
      </c>
      <c r="D162" s="423" t="s">
        <v>831</v>
      </c>
      <c r="E162" s="227" t="s">
        <v>337</v>
      </c>
    </row>
    <row r="163" spans="1:5" ht="38.25">
      <c r="A163" s="441">
        <v>127</v>
      </c>
      <c r="B163" s="441"/>
      <c r="C163" s="424" t="s">
        <v>338</v>
      </c>
      <c r="D163" s="423" t="s">
        <v>832</v>
      </c>
      <c r="E163" s="57" t="s">
        <v>84</v>
      </c>
    </row>
    <row r="164" spans="1:5" ht="38.25">
      <c r="A164" s="441">
        <v>128</v>
      </c>
      <c r="B164" s="441"/>
      <c r="C164" s="424" t="s">
        <v>339</v>
      </c>
      <c r="D164" s="423" t="s">
        <v>833</v>
      </c>
      <c r="E164" s="362" t="s">
        <v>340</v>
      </c>
    </row>
    <row r="165" spans="1:5" ht="38.25">
      <c r="A165" s="441">
        <v>129</v>
      </c>
      <c r="B165" s="441"/>
      <c r="C165" s="424" t="s">
        <v>341</v>
      </c>
      <c r="D165" s="423" t="s">
        <v>834</v>
      </c>
      <c r="E165" s="229" t="s">
        <v>342</v>
      </c>
    </row>
    <row r="166" spans="1:5" ht="204">
      <c r="A166" s="441">
        <v>130</v>
      </c>
      <c r="B166" s="441"/>
      <c r="C166" s="431" t="s">
        <v>343</v>
      </c>
      <c r="D166" s="423" t="s">
        <v>835</v>
      </c>
      <c r="E166" s="57" t="s">
        <v>344</v>
      </c>
    </row>
    <row r="167" spans="1:5" ht="51">
      <c r="A167" s="441">
        <v>131</v>
      </c>
      <c r="B167" s="441"/>
      <c r="C167" s="424" t="s">
        <v>345</v>
      </c>
      <c r="D167" s="423" t="s">
        <v>836</v>
      </c>
      <c r="E167" s="57" t="s">
        <v>839</v>
      </c>
    </row>
    <row r="168" spans="1:5" ht="38.25">
      <c r="A168" s="441">
        <v>132</v>
      </c>
      <c r="B168" s="441"/>
      <c r="C168" s="424" t="s">
        <v>346</v>
      </c>
      <c r="D168" s="423" t="s">
        <v>837</v>
      </c>
      <c r="E168" s="57" t="s">
        <v>327</v>
      </c>
    </row>
    <row r="169" spans="1:5" ht="38.25">
      <c r="A169" s="386">
        <v>32</v>
      </c>
      <c r="B169" s="386"/>
      <c r="C169" s="422" t="s">
        <v>347</v>
      </c>
      <c r="D169" s="423" t="s">
        <v>838</v>
      </c>
      <c r="E169" s="369" t="s">
        <v>775</v>
      </c>
    </row>
    <row r="170" spans="1:5" ht="25.5">
      <c r="A170" s="386"/>
      <c r="B170" s="386">
        <v>318</v>
      </c>
      <c r="C170" s="399" t="s">
        <v>350</v>
      </c>
      <c r="D170" s="429" t="s">
        <v>351</v>
      </c>
      <c r="E170" s="367" t="s">
        <v>775</v>
      </c>
    </row>
    <row r="171" spans="1:5" ht="25.5">
      <c r="A171" s="386">
        <v>33</v>
      </c>
      <c r="B171" s="386"/>
      <c r="C171" s="422" t="s">
        <v>353</v>
      </c>
      <c r="D171" s="423" t="s">
        <v>836</v>
      </c>
      <c r="E171" s="63" t="s">
        <v>354</v>
      </c>
    </row>
    <row r="172" spans="1:5" ht="25.5">
      <c r="A172" s="441">
        <v>134</v>
      </c>
      <c r="B172" s="441"/>
      <c r="C172" s="431" t="s">
        <v>355</v>
      </c>
      <c r="D172" s="432" t="str">
        <f>"[if (Q"&amp;B14&amp;"=0 &amp; Q"&amp;A169&amp;" = country) OR (Q"&amp;B158&amp;" !=0 &amp; mig_dest_panel = country), for every country)]. And in which month?"</f>
        <v>[if (Q300=0 &amp; Q32 = country) OR (Q303 !=0 &amp; mig_dest_panel = country), for every country)]. And in which month?</v>
      </c>
      <c r="E172" s="57" t="s">
        <v>356</v>
      </c>
    </row>
    <row r="173" spans="1:5" ht="25.5">
      <c r="A173" s="441">
        <v>135</v>
      </c>
      <c r="B173" s="441"/>
      <c r="C173" s="363" t="s">
        <v>358</v>
      </c>
      <c r="D173" s="57" t="str">
        <f>"[if (Q"&amp;B14&amp;"=0 &amp; Q"&amp;A169&amp;" = country) OR (Q"&amp;B158&amp;" !=0 &amp; mig_dest_panel = country), for every country)] When did you return from [country]?"</f>
        <v>[if (Q300=0 &amp; Q32 = country) OR (Q303 !=0 &amp; mig_dest_panel = country), for every country)] When did you return from [country]?</v>
      </c>
      <c r="E173" s="220" t="s">
        <v>359</v>
      </c>
    </row>
    <row r="174" spans="1:5" ht="204">
      <c r="A174" s="441">
        <v>136</v>
      </c>
      <c r="B174" s="441"/>
      <c r="C174" s="363" t="s">
        <v>360</v>
      </c>
      <c r="D174" s="57" t="str">
        <f>"[if (Q"&amp;B14&amp;"=0 &amp; Q"&amp;A169&amp;" = country) OR (Q"&amp;B158&amp;" !=0 &amp; mig_dest_panel = country), for every country)] What were the most important reasons for you to go to [country] in particular?
[Tick all that apply]"</f>
        <v>[if (Q300=0 &amp; Q32 = country) OR (Q303 !=0 &amp; mig_dest_panel = country), for every country)] What were the most important reasons for you to go to [country] in particular?
[Tick all that apply]</v>
      </c>
      <c r="E174" s="57" t="s">
        <v>344</v>
      </c>
    </row>
    <row r="175" spans="1:5" ht="76.5">
      <c r="A175" s="441">
        <v>137</v>
      </c>
      <c r="B175" s="441"/>
      <c r="C175" s="363" t="s">
        <v>361</v>
      </c>
      <c r="D175" s="57" t="str">
        <f>"[if (Q"&amp;B14&amp;"=0 &amp; Q"&amp;A169&amp;" = country) OR (Q"&amp;B158&amp;" !=0 &amp; mig_dest_panel = country), for every country)] What were the most important reasons for your return from [country]? [Tick all that apply] [explanation: this question refers to the end of this migration episode, i.e. if respondent returned to countr"&amp;"y other than Turkey, that's ok and still ending this particular migration episode.]"</f>
        <v>[if (Q300=0 &amp; Q32 = country) OR (Q303 !=0 &amp; mig_dest_panel = country), for every country)] What were the most important reasons for your return from [country]? [Tick all that apply] [explanation: this question refers to the end of this migration episode, i.e. if respondent returned to country other than Turkey, that's ok and still ending this particular migration episode.]</v>
      </c>
      <c r="E175" s="57" t="s">
        <v>362</v>
      </c>
    </row>
    <row r="176" spans="1:5" ht="51">
      <c r="A176" s="441">
        <v>138</v>
      </c>
      <c r="B176" s="441"/>
      <c r="C176" s="363" t="s">
        <v>363</v>
      </c>
      <c r="D176" s="57" t="str">
        <f>"[if (Q"&amp;B14&amp;"=0 &amp; Q"&amp;A169&amp;" = country) OR (Q"&amp;B158&amp;" !=0 &amp; mig_dest_panel = country), for every country)]  What type of residence permit did you use?"</f>
        <v>[if (Q300=0 &amp; Q32 = country) OR (Q303 !=0 &amp; mig_dest_panel = country), for every country)]  What type of residence permit did you use?</v>
      </c>
      <c r="E176" s="57" t="s">
        <v>840</v>
      </c>
    </row>
    <row r="177" spans="1:5" ht="25.5">
      <c r="A177" s="441">
        <v>139</v>
      </c>
      <c r="B177" s="441"/>
      <c r="C177" s="363" t="s">
        <v>764</v>
      </c>
      <c r="D177" s="230" t="str">
        <f>"[if (Q"&amp;B14&amp;"=0 &amp; Q"&amp;A169&amp;" = country) OR (Q"&amp;B158&amp;" !=0 &amp; mig_dest_panel = country), for every country)]  Was [country] the destination that you intended on migrating to?"</f>
        <v>[if (Q300=0 &amp; Q32 = country) OR (Q303 !=0 &amp; mig_dest_panel = country), for every country)]  Was [country] the destination that you intended on migrating to?</v>
      </c>
      <c r="E177" s="57" t="s">
        <v>84</v>
      </c>
    </row>
    <row r="178" spans="1:5" ht="25.5">
      <c r="A178" s="441">
        <v>140</v>
      </c>
      <c r="B178" s="441"/>
      <c r="C178" s="363" t="s">
        <v>365</v>
      </c>
      <c r="D178" s="230" t="str">
        <f>"[if (Q"&amp;B14&amp;"=0 &amp; Q"&amp;A169&amp;" = country) OR (Q"&amp;B158&amp;" !=0 &amp; mig_dest_panel = country), for every country)]  Would you recommend to a family member or friend to migrate to [country]?"</f>
        <v>[if (Q300=0 &amp; Q32 = country) OR (Q303 !=0 &amp; mig_dest_panel = country), for every country)]  Would you recommend to a family member or friend to migrate to [country]?</v>
      </c>
      <c r="E178" s="57" t="s">
        <v>84</v>
      </c>
    </row>
    <row r="179" spans="1:5" ht="25.5">
      <c r="A179" s="441">
        <v>143</v>
      </c>
      <c r="B179" s="441"/>
      <c r="C179" s="52" t="s">
        <v>366</v>
      </c>
      <c r="D179" s="51" t="s">
        <v>774</v>
      </c>
      <c r="E179" s="41" t="s">
        <v>80</v>
      </c>
    </row>
    <row r="180" spans="1:5" ht="76.5">
      <c r="A180" s="441">
        <v>144</v>
      </c>
      <c r="B180" s="441"/>
      <c r="C180" s="52" t="s">
        <v>367</v>
      </c>
      <c r="D180" s="51" t="str">
        <f>"[if Q"&amp;A179&amp;" &gt; 0] Why did you have to return? [tick all that apply]"</f>
        <v>[if Q143 &gt; 0] Why did you have to return? [tick all that apply]</v>
      </c>
      <c r="E180" s="41" t="s">
        <v>368</v>
      </c>
    </row>
    <row r="181" spans="1:5" ht="25.5">
      <c r="A181" s="441"/>
      <c r="B181" s="421"/>
      <c r="C181" s="391" t="s">
        <v>44</v>
      </c>
      <c r="D181" s="392" t="s">
        <v>841</v>
      </c>
      <c r="E181" s="383"/>
    </row>
    <row r="182" spans="1:5" ht="25.5">
      <c r="A182" s="441"/>
      <c r="B182" s="421">
        <v>319</v>
      </c>
      <c r="C182" s="381" t="s">
        <v>371</v>
      </c>
      <c r="D182" s="383" t="s">
        <v>372</v>
      </c>
      <c r="E182" s="392" t="s">
        <v>84</v>
      </c>
    </row>
    <row r="183" spans="1:5" ht="25.5">
      <c r="A183" s="441"/>
      <c r="B183" s="421">
        <v>320</v>
      </c>
      <c r="C183" s="381" t="s">
        <v>373</v>
      </c>
      <c r="D183" s="383" t="s">
        <v>374</v>
      </c>
      <c r="E183" s="392" t="s">
        <v>776</v>
      </c>
    </row>
    <row r="184" spans="1:5">
      <c r="A184" s="385"/>
      <c r="B184" s="389"/>
      <c r="C184" s="234" t="s">
        <v>790</v>
      </c>
      <c r="D184" s="236"/>
      <c r="E184" s="237"/>
    </row>
    <row r="185" spans="1:5" ht="38.25">
      <c r="A185" s="441"/>
      <c r="B185" s="441"/>
      <c r="C185" s="92" t="s">
        <v>44</v>
      </c>
      <c r="D185" s="93" t="s">
        <v>377</v>
      </c>
      <c r="E185" s="41"/>
    </row>
    <row r="186" spans="1:5">
      <c r="A186" s="385"/>
      <c r="B186" s="455"/>
      <c r="C186" s="240" t="s">
        <v>378</v>
      </c>
      <c r="D186" s="242"/>
      <c r="E186" s="243"/>
    </row>
    <row r="187" spans="1:5" ht="38.25">
      <c r="A187" s="441"/>
      <c r="B187" s="441"/>
      <c r="C187" s="245" t="s">
        <v>44</v>
      </c>
      <c r="D187" s="246" t="s">
        <v>379</v>
      </c>
      <c r="E187" s="247"/>
    </row>
    <row r="188" spans="1:5" ht="25.5">
      <c r="A188" s="441">
        <v>164</v>
      </c>
      <c r="B188" s="441"/>
      <c r="C188" s="92" t="s">
        <v>381</v>
      </c>
      <c r="D188" s="246" t="s">
        <v>382</v>
      </c>
      <c r="E188" s="4" t="s">
        <v>383</v>
      </c>
    </row>
    <row r="189" spans="1:5" ht="25.5">
      <c r="A189" s="441">
        <v>166</v>
      </c>
      <c r="B189" s="441"/>
      <c r="C189" s="92" t="s">
        <v>384</v>
      </c>
      <c r="D189" s="246" t="s">
        <v>385</v>
      </c>
      <c r="E189" s="4" t="s">
        <v>383</v>
      </c>
    </row>
    <row r="190" spans="1:5" ht="25.5">
      <c r="A190" s="441">
        <v>169</v>
      </c>
      <c r="B190" s="441"/>
      <c r="C190" s="92" t="s">
        <v>386</v>
      </c>
      <c r="D190" s="246" t="s">
        <v>387</v>
      </c>
      <c r="E190" s="248" t="s">
        <v>383</v>
      </c>
    </row>
    <row r="191" spans="1:5" ht="51">
      <c r="A191" s="441">
        <v>171</v>
      </c>
      <c r="B191" s="441"/>
      <c r="C191" s="92" t="s">
        <v>388</v>
      </c>
      <c r="D191" s="246" t="str">
        <f>"[if Q"&amp;A188&amp;"= 3 to 5] In Turkey, which of the following national groups would you say is discriminated against the most? Please assign values from 0 which stands for 'not discriminated against at all' to 10 which stands for 'most strongly discriminated against' to ea"&amp;"ch of the following nationalities. Any values in between are valid, too."</f>
        <v>[if Q164= 3 to 5] In Turkey, which of the following national groups would you say is discriminated against the most? Please assign values from 0 which stands for 'not discriminated against at all' to 10 which stands for 'most strongly discriminated against' to each of the following nationalities. Any values in between are valid, too.</v>
      </c>
      <c r="E191" s="393" t="s">
        <v>842</v>
      </c>
    </row>
    <row r="192" spans="1:5" s="379" customFormat="1" ht="51">
      <c r="A192" s="421"/>
      <c r="B192" s="390">
        <v>321</v>
      </c>
      <c r="C192" s="377" t="s">
        <v>390</v>
      </c>
      <c r="D192" s="378" t="s">
        <v>792</v>
      </c>
      <c r="E192" s="378" t="s">
        <v>224</v>
      </c>
    </row>
    <row r="193" spans="1:5" s="379" customFormat="1" ht="51">
      <c r="A193" s="421"/>
      <c r="B193" s="390">
        <v>323</v>
      </c>
      <c r="C193" s="377" t="s">
        <v>391</v>
      </c>
      <c r="D193" s="378" t="s">
        <v>392</v>
      </c>
      <c r="E193" s="378" t="s">
        <v>224</v>
      </c>
    </row>
    <row r="194" spans="1:5" s="379" customFormat="1" ht="51">
      <c r="A194" s="421"/>
      <c r="B194" s="390">
        <v>324</v>
      </c>
      <c r="C194" s="377" t="s">
        <v>393</v>
      </c>
      <c r="D194" s="378" t="s">
        <v>394</v>
      </c>
      <c r="E194" s="378" t="s">
        <v>224</v>
      </c>
    </row>
    <row r="195" spans="1:5">
      <c r="A195" s="456"/>
      <c r="B195" s="456"/>
      <c r="C195" s="376" t="s">
        <v>791</v>
      </c>
      <c r="D195" s="242"/>
      <c r="E195" s="243"/>
    </row>
    <row r="196" spans="1:5" ht="25.5">
      <c r="A196" s="441"/>
      <c r="B196" s="441"/>
      <c r="C196" s="92" t="s">
        <v>44</v>
      </c>
      <c r="D196" s="93" t="s">
        <v>396</v>
      </c>
      <c r="E196" s="41"/>
    </row>
    <row r="197" spans="1:5" ht="25.5">
      <c r="A197" s="441">
        <v>187</v>
      </c>
      <c r="B197" s="441"/>
      <c r="C197" s="92" t="s">
        <v>765</v>
      </c>
      <c r="D197" s="93" t="s">
        <v>398</v>
      </c>
      <c r="E197" s="41" t="s">
        <v>383</v>
      </c>
    </row>
    <row r="198" spans="1:5" ht="25.5">
      <c r="A198" s="441">
        <v>188</v>
      </c>
      <c r="B198" s="441"/>
      <c r="C198" s="92" t="s">
        <v>766</v>
      </c>
      <c r="D198" s="93" t="s">
        <v>399</v>
      </c>
      <c r="E198" s="41" t="s">
        <v>383</v>
      </c>
    </row>
    <row r="199" spans="1:5" ht="25.5">
      <c r="A199" s="441"/>
      <c r="B199" s="441">
        <v>339</v>
      </c>
      <c r="C199" s="260" t="s">
        <v>400</v>
      </c>
      <c r="D199" s="261" t="s">
        <v>401</v>
      </c>
      <c r="E199" s="72" t="s">
        <v>383</v>
      </c>
    </row>
    <row r="200" spans="1:5" ht="25.5">
      <c r="A200" s="441"/>
      <c r="B200" s="441"/>
      <c r="C200" s="263" t="s">
        <v>44</v>
      </c>
      <c r="D200" s="246" t="s">
        <v>402</v>
      </c>
      <c r="E200" s="4"/>
    </row>
    <row r="201" spans="1:5" ht="25.5">
      <c r="A201" s="441">
        <v>189</v>
      </c>
      <c r="B201" s="441"/>
      <c r="C201" s="264" t="s">
        <v>403</v>
      </c>
      <c r="D201" s="265" t="s">
        <v>404</v>
      </c>
      <c r="E201" s="4" t="s">
        <v>383</v>
      </c>
    </row>
    <row r="202" spans="1:5" ht="25.5">
      <c r="A202" s="441">
        <v>190</v>
      </c>
      <c r="B202" s="441"/>
      <c r="C202" s="266" t="s">
        <v>405</v>
      </c>
      <c r="D202" s="246" t="s">
        <v>406</v>
      </c>
      <c r="E202" s="4" t="s">
        <v>383</v>
      </c>
    </row>
    <row r="203" spans="1:5" ht="25.5">
      <c r="A203" s="441">
        <v>191</v>
      </c>
      <c r="B203" s="441"/>
      <c r="C203" s="267" t="s">
        <v>407</v>
      </c>
      <c r="D203" s="265" t="s">
        <v>408</v>
      </c>
      <c r="E203" s="4" t="s">
        <v>383</v>
      </c>
    </row>
    <row r="204" spans="1:5" ht="51">
      <c r="A204" s="441"/>
      <c r="B204" s="441"/>
      <c r="C204" s="263" t="s">
        <v>44</v>
      </c>
      <c r="D204" s="246" t="s">
        <v>409</v>
      </c>
      <c r="E204" s="247"/>
    </row>
    <row r="205" spans="1:5">
      <c r="A205" s="441">
        <v>193</v>
      </c>
      <c r="B205" s="441"/>
      <c r="C205" s="247" t="s">
        <v>410</v>
      </c>
      <c r="D205" s="246" t="s">
        <v>411</v>
      </c>
      <c r="E205" s="246" t="s">
        <v>412</v>
      </c>
    </row>
    <row r="206" spans="1:5">
      <c r="A206" s="441">
        <v>194</v>
      </c>
      <c r="B206" s="441"/>
      <c r="C206" s="268" t="s">
        <v>413</v>
      </c>
      <c r="D206" s="246" t="s">
        <v>843</v>
      </c>
      <c r="E206" s="246" t="s">
        <v>412</v>
      </c>
    </row>
    <row r="207" spans="1:5">
      <c r="A207" s="441">
        <v>195</v>
      </c>
      <c r="B207" s="441"/>
      <c r="C207" s="268" t="s">
        <v>414</v>
      </c>
      <c r="D207" s="246" t="s">
        <v>415</v>
      </c>
      <c r="E207" s="246" t="s">
        <v>412</v>
      </c>
    </row>
    <row r="208" spans="1:5">
      <c r="A208" s="457"/>
      <c r="B208" s="457"/>
      <c r="C208" s="322" t="s">
        <v>793</v>
      </c>
      <c r="D208" s="149"/>
      <c r="E208" s="91" t="s">
        <v>417</v>
      </c>
    </row>
    <row r="209" spans="1:5" ht="25.5">
      <c r="A209" s="441"/>
      <c r="B209" s="441"/>
      <c r="C209" s="98" t="s">
        <v>44</v>
      </c>
      <c r="D209" s="87" t="s">
        <v>418</v>
      </c>
      <c r="E209" s="270"/>
    </row>
    <row r="210" spans="1:5" ht="51">
      <c r="A210" s="441">
        <v>196</v>
      </c>
      <c r="B210" s="441"/>
      <c r="C210" s="98" t="s">
        <v>419</v>
      </c>
      <c r="D210" s="87" t="s">
        <v>751</v>
      </c>
      <c r="E210" s="51" t="s">
        <v>80</v>
      </c>
    </row>
    <row r="211" spans="1:5" ht="25.5">
      <c r="A211" s="441">
        <v>197</v>
      </c>
      <c r="B211" s="441"/>
      <c r="C211" s="83" t="s">
        <v>420</v>
      </c>
      <c r="D211" s="41" t="str">
        <f>"[if Q"&amp;A210&amp;" != 0 OR Q"&amp;A210&amp;" == refuse] Have you made concrete plans to move away from your current place of residence within the next 12 months? (move &gt; 3 months)"</f>
        <v>[if Q196 != 0 OR Q196 == refuse] Have you made concrete plans to move away from your current place of residence within the next 12 months? (move &gt; 3 months)</v>
      </c>
      <c r="E211" s="41" t="s">
        <v>84</v>
      </c>
    </row>
    <row r="212" spans="1:5" ht="51">
      <c r="A212" s="441">
        <v>198</v>
      </c>
      <c r="B212" s="441"/>
      <c r="C212" s="98" t="s">
        <v>421</v>
      </c>
      <c r="D212" s="87" t="str">
        <f>"[if Q"&amp;A211&amp;" = 1] Where do you plan to move?"</f>
        <v>[if Q197 = 1] Where do you plan to move?</v>
      </c>
      <c r="E212" s="368" t="s">
        <v>777</v>
      </c>
    </row>
    <row r="213" spans="1:5" ht="25.5">
      <c r="A213" s="441">
        <v>199</v>
      </c>
      <c r="B213" s="441"/>
      <c r="C213" s="98" t="s">
        <v>423</v>
      </c>
      <c r="D213" s="153" t="str">
        <f>"[if Q"&amp;A211&amp;" = 1] Have you made any preparations for this move? (e.g. applied for visa, booked travel, talked to facilitator)"</f>
        <v>[if Q197 = 1] Have you made any preparations for this move? (e.g. applied for visa, booked travel, talked to facilitator)</v>
      </c>
      <c r="E213" s="41" t="s">
        <v>84</v>
      </c>
    </row>
    <row r="214" spans="1:5" ht="51">
      <c r="A214" s="441"/>
      <c r="B214" s="441">
        <v>304</v>
      </c>
      <c r="C214" s="159" t="s">
        <v>424</v>
      </c>
      <c r="D214" s="160" t="s">
        <v>425</v>
      </c>
      <c r="E214" s="271" t="s">
        <v>426</v>
      </c>
    </row>
    <row r="215" spans="1:5" ht="38.25">
      <c r="A215" s="441">
        <v>200</v>
      </c>
      <c r="B215" s="441"/>
      <c r="C215" s="159" t="s">
        <v>428</v>
      </c>
      <c r="D215" s="160" t="str">
        <f>"What is your expectation about your life satisfaction two years from now? You expect your life satisfaction to be [..] [Read out]"</f>
        <v>What is your expectation about your life satisfaction two years from now? You expect your life satisfaction to be [..] [Read out]</v>
      </c>
      <c r="E215" s="161" t="s">
        <v>253</v>
      </c>
    </row>
    <row r="216" spans="1:5" ht="51">
      <c r="A216" s="441">
        <v>202</v>
      </c>
      <c r="B216" s="441"/>
      <c r="C216" s="272" t="s">
        <v>429</v>
      </c>
      <c r="D216" s="160" t="s">
        <v>430</v>
      </c>
      <c r="E216" s="273" t="s">
        <v>431</v>
      </c>
    </row>
    <row r="217" spans="1:5" ht="51">
      <c r="A217" s="441"/>
      <c r="B217" s="441">
        <v>305</v>
      </c>
      <c r="C217" s="159" t="s">
        <v>432</v>
      </c>
      <c r="D217" s="160" t="s">
        <v>433</v>
      </c>
      <c r="E217" s="273" t="s">
        <v>431</v>
      </c>
    </row>
    <row r="218" spans="1:5" ht="204">
      <c r="A218" s="441">
        <v>204</v>
      </c>
      <c r="B218" s="441"/>
      <c r="C218" s="52" t="s">
        <v>434</v>
      </c>
      <c r="D218" s="270" t="str">
        <f>"[if Q"&amp;A211&amp;" = 1]  What are the most important reasons for you to move to [destination] in particular? [Tick all that apply]"</f>
        <v>[if Q197 = 1]  What are the most important reasons for you to move to [destination] in particular? [Tick all that apply]</v>
      </c>
      <c r="E218" s="41" t="s">
        <v>344</v>
      </c>
    </row>
    <row r="219" spans="1:5" ht="114.75">
      <c r="A219" s="441">
        <v>205</v>
      </c>
      <c r="B219" s="441"/>
      <c r="C219" s="52" t="s">
        <v>435</v>
      </c>
      <c r="D219" s="51" t="s">
        <v>436</v>
      </c>
      <c r="E219" s="41" t="s">
        <v>437</v>
      </c>
    </row>
    <row r="220" spans="1:5" ht="38.25">
      <c r="A220" s="441">
        <v>206</v>
      </c>
      <c r="B220" s="441"/>
      <c r="C220" s="98" t="s">
        <v>438</v>
      </c>
      <c r="D220" s="87" t="s">
        <v>439</v>
      </c>
      <c r="E220" s="54" t="s">
        <v>776</v>
      </c>
    </row>
    <row r="221" spans="1:5" ht="38.25">
      <c r="A221" s="441"/>
      <c r="B221" s="441"/>
      <c r="C221" s="98" t="s">
        <v>44</v>
      </c>
      <c r="D221" s="87" t="s">
        <v>440</v>
      </c>
      <c r="E221" s="54"/>
    </row>
    <row r="222" spans="1:5" ht="38.25">
      <c r="A222" s="441">
        <v>207</v>
      </c>
      <c r="B222" s="441"/>
      <c r="C222" s="98" t="s">
        <v>441</v>
      </c>
      <c r="D222" s="87" t="s">
        <v>442</v>
      </c>
      <c r="E222" s="41" t="s">
        <v>443</v>
      </c>
    </row>
    <row r="223" spans="1:5">
      <c r="A223" s="458"/>
      <c r="B223" s="458"/>
      <c r="C223" s="322" t="s">
        <v>794</v>
      </c>
      <c r="D223" s="289"/>
      <c r="E223" s="290"/>
    </row>
    <row r="224" spans="1:5" ht="25.5">
      <c r="A224" s="441"/>
      <c r="B224" s="441"/>
      <c r="C224" s="52" t="s">
        <v>460</v>
      </c>
      <c r="D224" s="51" t="s">
        <v>461</v>
      </c>
      <c r="E224" s="54"/>
    </row>
    <row r="225" spans="1:5">
      <c r="A225" s="459"/>
      <c r="B225" s="459"/>
      <c r="C225" s="293" t="s">
        <v>463</v>
      </c>
      <c r="D225" s="294"/>
      <c r="E225" s="295"/>
    </row>
    <row r="226" spans="1:5">
      <c r="A226" s="441"/>
      <c r="B226" s="441"/>
      <c r="C226" s="52" t="s">
        <v>44</v>
      </c>
      <c r="D226" s="51" t="s">
        <v>464</v>
      </c>
      <c r="E226" s="41"/>
    </row>
    <row r="227" spans="1:5" ht="51">
      <c r="A227" s="441">
        <v>238</v>
      </c>
      <c r="B227" s="441"/>
      <c r="C227" s="297" t="s">
        <v>465</v>
      </c>
      <c r="D227" s="51" t="s">
        <v>466</v>
      </c>
      <c r="E227" s="155" t="s">
        <v>224</v>
      </c>
    </row>
    <row r="228" spans="1:5" ht="51">
      <c r="A228" s="441">
        <v>239</v>
      </c>
      <c r="B228" s="441"/>
      <c r="C228" s="297" t="s">
        <v>467</v>
      </c>
      <c r="D228" s="51" t="s">
        <v>468</v>
      </c>
      <c r="E228" s="155" t="s">
        <v>224</v>
      </c>
    </row>
    <row r="229" spans="1:5" ht="51">
      <c r="A229" s="441">
        <v>240</v>
      </c>
      <c r="B229" s="441"/>
      <c r="C229" s="297" t="s">
        <v>469</v>
      </c>
      <c r="D229" s="51" t="s">
        <v>470</v>
      </c>
      <c r="E229" s="155" t="s">
        <v>224</v>
      </c>
    </row>
    <row r="230" spans="1:5" ht="51">
      <c r="A230" s="441">
        <v>241</v>
      </c>
      <c r="B230" s="441"/>
      <c r="C230" s="297" t="s">
        <v>471</v>
      </c>
      <c r="D230" s="51" t="s">
        <v>472</v>
      </c>
      <c r="E230" s="155" t="s">
        <v>224</v>
      </c>
    </row>
    <row r="231" spans="1:5" ht="51">
      <c r="A231" s="441">
        <v>242</v>
      </c>
      <c r="B231" s="441"/>
      <c r="C231" s="297" t="s">
        <v>473</v>
      </c>
      <c r="D231" s="51" t="s">
        <v>474</v>
      </c>
      <c r="E231" s="155" t="s">
        <v>224</v>
      </c>
    </row>
    <row r="232" spans="1:5" ht="51">
      <c r="A232" s="441">
        <v>243</v>
      </c>
      <c r="B232" s="441"/>
      <c r="C232" s="297" t="s">
        <v>475</v>
      </c>
      <c r="D232" s="51" t="s">
        <v>476</v>
      </c>
      <c r="E232" s="155" t="s">
        <v>224</v>
      </c>
    </row>
    <row r="233" spans="1:5" ht="51">
      <c r="A233" s="441">
        <v>244</v>
      </c>
      <c r="B233" s="441"/>
      <c r="C233" s="98" t="s">
        <v>477</v>
      </c>
      <c r="D233" s="153" t="s">
        <v>478</v>
      </c>
      <c r="E233" s="155" t="s">
        <v>224</v>
      </c>
    </row>
    <row r="234" spans="1:5" ht="51">
      <c r="A234" s="441"/>
      <c r="B234" s="441">
        <v>340</v>
      </c>
      <c r="C234" s="159" t="s">
        <v>479</v>
      </c>
      <c r="D234" s="102" t="s">
        <v>480</v>
      </c>
      <c r="E234" s="271" t="s">
        <v>224</v>
      </c>
    </row>
    <row r="235" spans="1:5" ht="51">
      <c r="A235" s="441">
        <v>245</v>
      </c>
      <c r="B235" s="441"/>
      <c r="C235" s="52" t="s">
        <v>481</v>
      </c>
      <c r="D235" s="51" t="s">
        <v>482</v>
      </c>
      <c r="E235" s="298" t="s">
        <v>483</v>
      </c>
    </row>
    <row r="236" spans="1:5">
      <c r="A236" s="460"/>
      <c r="B236" s="454"/>
      <c r="C236" s="203" t="s">
        <v>795</v>
      </c>
      <c r="D236" s="300"/>
      <c r="E236" s="237"/>
    </row>
    <row r="237" spans="1:5" ht="25.5">
      <c r="A237" s="441"/>
      <c r="B237" s="441"/>
      <c r="C237" s="52" t="s">
        <v>485</v>
      </c>
      <c r="D237" s="302" t="s">
        <v>486</v>
      </c>
      <c r="E237" s="41"/>
    </row>
    <row r="238" spans="1:5" ht="25.5">
      <c r="A238" s="421">
        <v>246</v>
      </c>
      <c r="B238" s="421"/>
      <c r="C238" s="395" t="s">
        <v>488</v>
      </c>
      <c r="D238" s="382" t="s">
        <v>489</v>
      </c>
      <c r="E238" s="392" t="s">
        <v>490</v>
      </c>
    </row>
    <row r="239" spans="1:5" ht="25.5">
      <c r="A239" s="421"/>
      <c r="B239" s="461">
        <v>327</v>
      </c>
      <c r="C239" s="433" t="s">
        <v>491</v>
      </c>
      <c r="D239" s="434" t="s">
        <v>492</v>
      </c>
      <c r="E239" s="392" t="s">
        <v>493</v>
      </c>
    </row>
    <row r="240" spans="1:5">
      <c r="A240" s="421"/>
      <c r="B240" s="461">
        <v>328</v>
      </c>
      <c r="C240" s="433" t="s">
        <v>494</v>
      </c>
      <c r="D240" s="434" t="s">
        <v>495</v>
      </c>
      <c r="E240" s="392" t="s">
        <v>84</v>
      </c>
    </row>
    <row r="241" spans="1:5">
      <c r="A241" s="421"/>
      <c r="B241" s="461">
        <v>329</v>
      </c>
      <c r="C241" s="433" t="s">
        <v>496</v>
      </c>
      <c r="D241" s="434" t="s">
        <v>497</v>
      </c>
      <c r="E241" s="392" t="s">
        <v>84</v>
      </c>
    </row>
    <row r="242" spans="1:5">
      <c r="A242" s="421"/>
      <c r="B242" s="461">
        <v>330</v>
      </c>
      <c r="C242" s="433" t="s">
        <v>504</v>
      </c>
      <c r="D242" s="434" t="s">
        <v>505</v>
      </c>
      <c r="E242" s="435" t="s">
        <v>503</v>
      </c>
    </row>
    <row r="243" spans="1:5">
      <c r="A243" s="421"/>
      <c r="B243" s="421"/>
      <c r="C243" s="436" t="s">
        <v>44</v>
      </c>
      <c r="D243" s="414" t="s">
        <v>506</v>
      </c>
      <c r="E243" s="392"/>
    </row>
    <row r="244" spans="1:5" ht="25.5">
      <c r="A244" s="421">
        <v>251</v>
      </c>
      <c r="B244" s="421"/>
      <c r="C244" s="395" t="s">
        <v>507</v>
      </c>
      <c r="D244" s="382" t="s">
        <v>508</v>
      </c>
      <c r="E244" s="392" t="s">
        <v>509</v>
      </c>
    </row>
    <row r="245" spans="1:5" ht="25.5">
      <c r="A245" s="441">
        <v>252</v>
      </c>
      <c r="B245" s="441"/>
      <c r="C245" s="52" t="s">
        <v>510</v>
      </c>
      <c r="D245" s="51" t="s">
        <v>511</v>
      </c>
      <c r="E245" s="41" t="s">
        <v>509</v>
      </c>
    </row>
    <row r="246" spans="1:5" ht="25.5">
      <c r="A246" s="441">
        <v>253</v>
      </c>
      <c r="B246" s="441"/>
      <c r="C246" s="52" t="s">
        <v>512</v>
      </c>
      <c r="D246" s="51" t="s">
        <v>513</v>
      </c>
      <c r="E246" s="41" t="s">
        <v>509</v>
      </c>
    </row>
    <row r="247" spans="1:5" ht="25.5">
      <c r="A247" s="441">
        <v>254</v>
      </c>
      <c r="B247" s="441"/>
      <c r="C247" s="52" t="s">
        <v>514</v>
      </c>
      <c r="D247" s="51" t="s">
        <v>515</v>
      </c>
      <c r="E247" s="41" t="s">
        <v>509</v>
      </c>
    </row>
    <row r="248" spans="1:5" ht="25.5">
      <c r="A248" s="441">
        <v>255</v>
      </c>
      <c r="B248" s="441"/>
      <c r="C248" s="52" t="s">
        <v>516</v>
      </c>
      <c r="D248" s="51" t="s">
        <v>517</v>
      </c>
      <c r="E248" s="41" t="s">
        <v>509</v>
      </c>
    </row>
    <row r="249" spans="1:5" ht="25.5">
      <c r="A249" s="441">
        <v>256</v>
      </c>
      <c r="B249" s="441"/>
      <c r="C249" s="52" t="s">
        <v>518</v>
      </c>
      <c r="D249" s="51" t="s">
        <v>519</v>
      </c>
      <c r="E249" s="41" t="s">
        <v>509</v>
      </c>
    </row>
    <row r="250" spans="1:5" ht="25.5">
      <c r="A250" s="441">
        <v>257</v>
      </c>
      <c r="B250" s="441"/>
      <c r="C250" s="52" t="s">
        <v>520</v>
      </c>
      <c r="D250" s="51" t="s">
        <v>521</v>
      </c>
      <c r="E250" s="41" t="s">
        <v>509</v>
      </c>
    </row>
    <row r="251" spans="1:5" ht="38.25">
      <c r="A251" s="441">
        <v>258</v>
      </c>
      <c r="B251" s="441"/>
      <c r="C251" s="52" t="s">
        <v>522</v>
      </c>
      <c r="D251" s="51" t="s">
        <v>523</v>
      </c>
      <c r="E251" s="41" t="s">
        <v>509</v>
      </c>
    </row>
    <row r="252" spans="1:5" ht="25.5">
      <c r="A252" s="441">
        <v>259</v>
      </c>
      <c r="B252" s="441"/>
      <c r="C252" s="52" t="s">
        <v>524</v>
      </c>
      <c r="D252" s="85" t="s">
        <v>525</v>
      </c>
      <c r="E252" s="41" t="s">
        <v>526</v>
      </c>
    </row>
    <row r="253" spans="1:5">
      <c r="A253" s="458"/>
      <c r="B253" s="458"/>
      <c r="C253" s="384" t="s">
        <v>796</v>
      </c>
      <c r="D253" s="289"/>
      <c r="E253" s="290"/>
    </row>
    <row r="254" spans="1:5" ht="25.5">
      <c r="A254" s="441"/>
      <c r="B254" s="441"/>
      <c r="C254" s="98" t="s">
        <v>44</v>
      </c>
      <c r="D254" s="51" t="s">
        <v>528</v>
      </c>
      <c r="E254" s="87"/>
    </row>
    <row r="255" spans="1:5" ht="25.5">
      <c r="A255" s="441">
        <v>224</v>
      </c>
      <c r="B255" s="441"/>
      <c r="C255" s="98" t="s">
        <v>530</v>
      </c>
      <c r="D255" s="51" t="s">
        <v>531</v>
      </c>
      <c r="E255" s="87" t="s">
        <v>532</v>
      </c>
    </row>
    <row r="256" spans="1:5" ht="25.5">
      <c r="A256" s="441">
        <v>225</v>
      </c>
      <c r="B256" s="441"/>
      <c r="C256" s="98" t="s">
        <v>534</v>
      </c>
      <c r="D256" s="51" t="str">
        <f>"[if Q"&amp;A30&amp;" = Syria or Q"&amp;A32&amp;" = Syrian or Q"&amp;A145&amp;" = Syrian] How connected do you feel with Syria?  [Read out]"</f>
        <v>[if Q27 = Syria or Q29 = Syrian or Q106 = Syrian] How connected do you feel with Syria?  [Read out]</v>
      </c>
      <c r="E256" s="87" t="s">
        <v>532</v>
      </c>
    </row>
    <row r="257" spans="1:5" ht="38.25">
      <c r="A257" s="441">
        <v>215</v>
      </c>
      <c r="B257" s="441"/>
      <c r="C257" s="92" t="s">
        <v>535</v>
      </c>
      <c r="D257" s="345" t="s">
        <v>536</v>
      </c>
      <c r="E257" s="346" t="s">
        <v>426</v>
      </c>
    </row>
    <row r="258" spans="1:5" ht="51">
      <c r="A258" s="441"/>
      <c r="B258" s="441">
        <v>341</v>
      </c>
      <c r="C258" s="377" t="s">
        <v>538</v>
      </c>
      <c r="D258" s="380" t="s">
        <v>539</v>
      </c>
      <c r="E258" s="380" t="s">
        <v>224</v>
      </c>
    </row>
    <row r="259" spans="1:5">
      <c r="A259" s="441"/>
      <c r="B259" s="441">
        <v>331</v>
      </c>
      <c r="C259" s="98" t="s">
        <v>540</v>
      </c>
      <c r="D259" s="347" t="s">
        <v>541</v>
      </c>
      <c r="E259" s="345" t="s">
        <v>542</v>
      </c>
    </row>
    <row r="260" spans="1:5" ht="102">
      <c r="A260" s="441">
        <v>227</v>
      </c>
      <c r="B260" s="441"/>
      <c r="C260" s="98" t="s">
        <v>543</v>
      </c>
      <c r="D260" s="51" t="s">
        <v>544</v>
      </c>
      <c r="E260" s="87" t="s">
        <v>545</v>
      </c>
    </row>
    <row r="261" spans="1:5" ht="25.5">
      <c r="A261" s="441">
        <v>228</v>
      </c>
      <c r="B261" s="441"/>
      <c r="C261" s="98" t="s">
        <v>546</v>
      </c>
      <c r="D261" s="51" t="s">
        <v>547</v>
      </c>
      <c r="E261" s="87" t="s">
        <v>548</v>
      </c>
    </row>
    <row r="262" spans="1:5" ht="25.5">
      <c r="A262" s="441">
        <v>229</v>
      </c>
      <c r="B262" s="441"/>
      <c r="C262" s="98" t="s">
        <v>549</v>
      </c>
      <c r="D262" s="51" t="str">
        <f>"[if Q"&amp;A260&amp;"!= retired] How difficult or easy would it be for you to search for a (new) job (find the proper listings)? [Read out]"</f>
        <v>[if Q227!= retired] How difficult or easy would it be for you to search for a (new) job (find the proper listings)? [Read out]</v>
      </c>
      <c r="E262" s="87" t="s">
        <v>548</v>
      </c>
    </row>
    <row r="263" spans="1:5" ht="38.25">
      <c r="A263" s="441">
        <v>234</v>
      </c>
      <c r="B263" s="441"/>
      <c r="C263" s="98" t="s">
        <v>550</v>
      </c>
      <c r="D263" s="51" t="str">
        <f>"Please evaluate your own skills in Turkish. How well can you do the following when reading Turkish? I can read and understand the main points in simple newspaper articles on familiar subjects. [Read out]"</f>
        <v>Please evaluate your own skills in Turkish. How well can you do the following when reading Turkish? I can read and understand the main points in simple newspaper articles on familiar subjects. [Read out]</v>
      </c>
      <c r="E263" s="87" t="s">
        <v>551</v>
      </c>
    </row>
    <row r="264" spans="1:5" ht="38.25">
      <c r="A264" s="441">
        <v>235</v>
      </c>
      <c r="B264" s="441"/>
      <c r="C264" s="98" t="s">
        <v>552</v>
      </c>
      <c r="D264" s="51" t="str">
        <f>"[if Q"&amp;A30&amp;" != Turkey] Please evaluate your own skills in Turkish. How well can you do the following when speaking Turkish?  In a conversation, I can speak about familiar topics and express personal opinions. [Read out]"</f>
        <v>[if Q27 != Turkey] Please evaluate your own skills in Turkish. How well can you do the following when speaking Turkish?  In a conversation, I can speak about familiar topics and express personal opinions. [Read out]</v>
      </c>
      <c r="E264" s="87" t="s">
        <v>551</v>
      </c>
    </row>
    <row r="265" spans="1:5">
      <c r="A265" s="441"/>
      <c r="B265" s="441">
        <v>332</v>
      </c>
      <c r="C265" s="381" t="s">
        <v>553</v>
      </c>
      <c r="D265" s="382" t="str">
        <f>"[if Q"&amp;A30&amp;" != Turkey] Are you currently taking a Turkish language course?"</f>
        <v>[if Q27 != Turkey] Are you currently taking a Turkish language course?</v>
      </c>
      <c r="E265" s="383" t="s">
        <v>554</v>
      </c>
    </row>
    <row r="266" spans="1:5">
      <c r="A266" s="441"/>
      <c r="B266" s="441">
        <v>333</v>
      </c>
      <c r="C266" s="381" t="s">
        <v>555</v>
      </c>
      <c r="D266" s="382" t="str">
        <f>"[if Q"&amp;A30&amp;" != Turkey] Did you take any Turkish language course in the past?"</f>
        <v>[if Q27 != Turkey] Did you take any Turkish language course in the past?</v>
      </c>
      <c r="E266" s="383" t="s">
        <v>556</v>
      </c>
    </row>
    <row r="267" spans="1:5" ht="25.5">
      <c r="A267" s="441"/>
      <c r="B267" s="441">
        <v>334</v>
      </c>
      <c r="C267" s="381" t="s">
        <v>557</v>
      </c>
      <c r="D267" s="382" t="s">
        <v>558</v>
      </c>
      <c r="E267" s="383" t="s">
        <v>559</v>
      </c>
    </row>
    <row r="268" spans="1:5" ht="25.5">
      <c r="A268" s="441"/>
      <c r="B268" s="441">
        <v>335</v>
      </c>
      <c r="C268" s="381" t="s">
        <v>562</v>
      </c>
      <c r="D268" s="382" t="str">
        <f>"[if Q"&amp;A30&amp;" != Turkey &amp; (course + course_past) &gt;0] Do you hold a Turkish language certificate? This includes a successful test after your language course."</f>
        <v>[if Q27 != Turkey &amp; (course + course_past) &gt;0] Do you hold a Turkish language certificate? This includes a successful test after your language course.</v>
      </c>
      <c r="E268" s="383" t="s">
        <v>556</v>
      </c>
    </row>
    <row r="269" spans="1:5" ht="25.5">
      <c r="A269" s="441"/>
      <c r="B269" s="441">
        <v>336</v>
      </c>
      <c r="C269" s="381" t="s">
        <v>563</v>
      </c>
      <c r="D269" s="382" t="s">
        <v>564</v>
      </c>
      <c r="E269" s="383" t="s">
        <v>565</v>
      </c>
    </row>
    <row r="270" spans="1:5" ht="51">
      <c r="A270" s="441"/>
      <c r="B270" s="441">
        <v>337</v>
      </c>
      <c r="C270" s="381" t="s">
        <v>567</v>
      </c>
      <c r="D270" s="382" t="s">
        <v>568</v>
      </c>
      <c r="E270" s="383" t="s">
        <v>569</v>
      </c>
    </row>
    <row r="271" spans="1:5">
      <c r="A271" s="460"/>
      <c r="B271" s="462"/>
      <c r="C271" s="320" t="s">
        <v>600</v>
      </c>
      <c r="D271" s="322"/>
      <c r="E271" s="323"/>
    </row>
    <row r="272" spans="1:5">
      <c r="A272" s="441">
        <v>285</v>
      </c>
      <c r="B272" s="441"/>
      <c r="C272" s="98" t="s">
        <v>571</v>
      </c>
      <c r="D272" s="51" t="s">
        <v>572</v>
      </c>
      <c r="E272" s="87" t="s">
        <v>84</v>
      </c>
    </row>
    <row r="273" spans="1:5" ht="114.75">
      <c r="A273" s="441"/>
      <c r="B273" s="441"/>
      <c r="C273" s="98" t="s">
        <v>48</v>
      </c>
      <c r="D273" s="383" t="s">
        <v>573</v>
      </c>
      <c r="E273" s="87"/>
    </row>
    <row r="274" spans="1:5">
      <c r="A274" s="441"/>
      <c r="B274" s="441"/>
      <c r="C274" s="39" t="s">
        <v>44</v>
      </c>
      <c r="D274" s="170" t="s">
        <v>579</v>
      </c>
      <c r="E274" s="54"/>
    </row>
    <row r="275" spans="1:5">
      <c r="A275" s="460"/>
      <c r="B275" s="462"/>
      <c r="C275" s="320" t="s">
        <v>797</v>
      </c>
      <c r="D275" s="237"/>
      <c r="E275" s="237"/>
    </row>
    <row r="276" spans="1:5">
      <c r="A276" s="441">
        <v>292</v>
      </c>
      <c r="B276" s="441"/>
      <c r="C276" s="39" t="s">
        <v>581</v>
      </c>
      <c r="D276" s="40" t="s">
        <v>582</v>
      </c>
      <c r="E276" s="54" t="s">
        <v>583</v>
      </c>
    </row>
    <row r="277" spans="1:5" ht="25.5">
      <c r="A277" s="441">
        <v>295</v>
      </c>
      <c r="B277" s="441"/>
      <c r="C277" s="52" t="s">
        <v>588</v>
      </c>
      <c r="D277" s="51" t="s">
        <v>589</v>
      </c>
      <c r="E277" s="87" t="s">
        <v>590</v>
      </c>
    </row>
    <row r="278" spans="1:5" ht="51">
      <c r="A278" s="463"/>
      <c r="B278" s="463"/>
      <c r="C278" s="331" t="s">
        <v>44</v>
      </c>
      <c r="D278" s="51" t="s">
        <v>591</v>
      </c>
      <c r="E278" s="324"/>
    </row>
    <row r="279" spans="1:5" ht="38.25">
      <c r="A279" s="441">
        <v>296</v>
      </c>
      <c r="B279" s="441"/>
      <c r="C279" s="52" t="s">
        <v>592</v>
      </c>
      <c r="D279" s="51" t="s">
        <v>767</v>
      </c>
      <c r="E279" s="87" t="s">
        <v>594</v>
      </c>
    </row>
    <row r="280" spans="1:5" ht="63.75">
      <c r="A280" s="441">
        <v>297</v>
      </c>
      <c r="B280" s="441"/>
      <c r="C280" s="52" t="s">
        <v>595</v>
      </c>
      <c r="D280" s="51" t="s">
        <v>596</v>
      </c>
      <c r="E280" s="87" t="s">
        <v>597</v>
      </c>
    </row>
    <row r="281" spans="1:5">
      <c r="A281" s="441">
        <v>298</v>
      </c>
      <c r="B281" s="441"/>
      <c r="C281" s="52" t="s">
        <v>598</v>
      </c>
      <c r="D281" s="51" t="s">
        <v>599</v>
      </c>
      <c r="E281" s="87" t="s">
        <v>594</v>
      </c>
    </row>
    <row r="283" spans="1:5" ht="25.5">
      <c r="C283" s="465" t="s">
        <v>848</v>
      </c>
      <c r="D283" s="347" t="s">
        <v>849</v>
      </c>
      <c r="E283" s="466" t="s">
        <v>850</v>
      </c>
    </row>
    <row r="284" spans="1:5">
      <c r="C284" s="467"/>
      <c r="D284" s="467"/>
      <c r="E284" s="467"/>
    </row>
  </sheetData>
  <printOptions horizontalCentered="1" gridLines="1"/>
  <pageMargins left="0.7" right="0.7" top="0.75" bottom="0.75" header="0" footer="0"/>
  <pageSetup paperSize="9" fitToHeight="0" pageOrder="overThenDown" orientation="landscape" cellComments="atEn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328"/>
  <sheetViews>
    <sheetView workbookViewId="0">
      <pane ySplit="3" topLeftCell="A4" activePane="bottomLeft" state="frozen"/>
      <selection pane="bottomLeft" activeCell="B5" sqref="B5"/>
    </sheetView>
  </sheetViews>
  <sheetFormatPr baseColWidth="10" defaultColWidth="12.5703125" defaultRowHeight="15.75" customHeight="1"/>
  <cols>
    <col min="1" max="3" width="3.85546875" customWidth="1"/>
    <col min="4" max="4" width="4.7109375" customWidth="1"/>
    <col min="5" max="5" width="19.85546875" customWidth="1"/>
    <col min="6" max="6" width="65.5703125" customWidth="1"/>
    <col min="7" max="7" width="44.42578125" customWidth="1"/>
    <col min="8" max="8" width="23" hidden="1" customWidth="1"/>
    <col min="9" max="9" width="18.140625" customWidth="1"/>
    <col min="10" max="10" width="31.140625" customWidth="1"/>
    <col min="11" max="11" width="22.85546875" customWidth="1"/>
    <col min="12" max="16" width="9.42578125" customWidth="1"/>
  </cols>
  <sheetData>
    <row r="1" spans="1:16" ht="12.75" customHeight="1">
      <c r="A1" s="1"/>
      <c r="B1" s="2"/>
      <c r="C1" s="3" t="s">
        <v>0</v>
      </c>
      <c r="D1" s="3"/>
      <c r="F1" s="4"/>
      <c r="G1" s="5" t="s">
        <v>1</v>
      </c>
      <c r="H1" s="6"/>
      <c r="I1" s="7"/>
      <c r="J1" s="6"/>
      <c r="K1" s="6"/>
      <c r="L1" s="6"/>
      <c r="M1" s="6"/>
      <c r="N1" s="6"/>
      <c r="O1" s="6"/>
      <c r="P1" s="6"/>
    </row>
    <row r="2" spans="1:16" ht="12.75" customHeight="1">
      <c r="A2" s="8"/>
      <c r="B2" s="9"/>
      <c r="C2" s="10"/>
      <c r="D2" s="10"/>
      <c r="E2" s="11"/>
      <c r="F2" s="12"/>
      <c r="G2" s="13" t="s">
        <v>2</v>
      </c>
      <c r="H2" s="6"/>
      <c r="I2" s="7"/>
      <c r="J2" s="6"/>
      <c r="K2" s="6"/>
      <c r="L2" s="6"/>
      <c r="M2" s="6"/>
      <c r="N2" s="6"/>
      <c r="O2" s="6"/>
      <c r="P2" s="6"/>
    </row>
    <row r="3" spans="1:16" ht="12.75" customHeight="1">
      <c r="A3" s="8"/>
      <c r="B3" s="9"/>
      <c r="C3" s="10"/>
      <c r="D3" s="10"/>
      <c r="E3" s="11" t="s">
        <v>3</v>
      </c>
      <c r="F3" s="14"/>
      <c r="G3" s="15" t="s">
        <v>4</v>
      </c>
      <c r="H3" s="6"/>
      <c r="I3" s="7"/>
      <c r="J3" s="6"/>
      <c r="K3" s="6"/>
      <c r="L3" s="6"/>
      <c r="M3" s="6"/>
      <c r="N3" s="6"/>
      <c r="O3" s="6"/>
      <c r="P3" s="6"/>
    </row>
    <row r="4" spans="1:16" ht="12.75" customHeight="1">
      <c r="A4" s="468" t="s">
        <v>5</v>
      </c>
      <c r="B4" s="470" t="s">
        <v>6</v>
      </c>
      <c r="C4" s="471" t="s">
        <v>7</v>
      </c>
      <c r="D4" s="472" t="s">
        <v>8</v>
      </c>
      <c r="F4" s="16" t="s">
        <v>9</v>
      </c>
      <c r="G4" s="17" t="s">
        <v>10</v>
      </c>
      <c r="H4" s="6"/>
      <c r="I4" s="7"/>
      <c r="J4" s="6"/>
      <c r="K4" s="6"/>
      <c r="L4" s="6"/>
      <c r="M4" s="6"/>
      <c r="N4" s="6"/>
      <c r="O4" s="6"/>
      <c r="P4" s="6"/>
    </row>
    <row r="5" spans="1:16" ht="12.75">
      <c r="A5" s="469"/>
      <c r="B5" s="469"/>
      <c r="C5" s="469"/>
      <c r="D5" s="469"/>
      <c r="G5" s="18" t="s">
        <v>11</v>
      </c>
      <c r="H5" s="6"/>
      <c r="I5" s="7"/>
      <c r="J5" s="6"/>
      <c r="K5" s="6"/>
      <c r="L5" s="6"/>
      <c r="M5" s="6"/>
      <c r="N5" s="6"/>
      <c r="O5" s="6"/>
      <c r="P5" s="6"/>
    </row>
    <row r="6" spans="1:16" ht="12.75">
      <c r="A6" s="469"/>
      <c r="B6" s="469"/>
      <c r="C6" s="469"/>
      <c r="D6" s="469"/>
      <c r="G6" s="18" t="s">
        <v>12</v>
      </c>
      <c r="H6" s="6"/>
      <c r="I6" s="7"/>
      <c r="J6" s="6"/>
      <c r="K6" s="6"/>
      <c r="L6" s="6"/>
      <c r="M6" s="6"/>
      <c r="N6" s="6"/>
      <c r="O6" s="6"/>
      <c r="P6" s="6"/>
    </row>
    <row r="7" spans="1:16" ht="29.25" customHeight="1">
      <c r="A7" s="469"/>
      <c r="B7" s="469"/>
      <c r="C7" s="469"/>
      <c r="D7" s="469"/>
      <c r="E7" s="19"/>
      <c r="F7" s="14"/>
      <c r="G7" s="18"/>
      <c r="H7" s="6"/>
      <c r="I7" s="7"/>
      <c r="J7" s="6"/>
      <c r="K7" s="6"/>
      <c r="L7" s="6"/>
      <c r="M7" s="6"/>
      <c r="N7" s="6"/>
      <c r="O7" s="6"/>
      <c r="P7" s="6"/>
    </row>
    <row r="8" spans="1:16" ht="14.25" customHeight="1">
      <c r="A8" s="20" t="s">
        <v>13</v>
      </c>
      <c r="B8" s="21" t="s">
        <v>14</v>
      </c>
      <c r="C8" s="22" t="s">
        <v>13</v>
      </c>
      <c r="D8" s="22"/>
      <c r="E8" s="23" t="s">
        <v>15</v>
      </c>
      <c r="F8" s="24"/>
      <c r="G8" s="25" t="s">
        <v>16</v>
      </c>
      <c r="H8" s="26" t="s">
        <v>17</v>
      </c>
      <c r="I8" s="27"/>
      <c r="J8" s="28" t="s">
        <v>18</v>
      </c>
      <c r="K8" s="29"/>
      <c r="L8" s="332"/>
      <c r="M8" s="332"/>
      <c r="N8" s="332"/>
      <c r="O8" s="332"/>
      <c r="P8" s="332"/>
    </row>
    <row r="9" spans="1:16" ht="12.75">
      <c r="A9" s="30"/>
      <c r="B9" s="31"/>
      <c r="C9" s="32" t="s">
        <v>19</v>
      </c>
      <c r="D9" s="32"/>
      <c r="E9" s="33"/>
      <c r="F9" s="34"/>
      <c r="G9" s="35"/>
      <c r="H9" s="35"/>
      <c r="I9" s="34"/>
      <c r="J9" s="34"/>
      <c r="K9" s="34"/>
      <c r="L9" s="34"/>
      <c r="M9" s="34"/>
      <c r="N9" s="34"/>
      <c r="O9" s="34"/>
      <c r="P9" s="34"/>
    </row>
    <row r="10" spans="1:16" ht="12.75" customHeight="1">
      <c r="A10" s="36">
        <v>1</v>
      </c>
      <c r="B10" s="37">
        <v>1</v>
      </c>
      <c r="C10" s="38">
        <v>1</v>
      </c>
      <c r="D10" s="38">
        <v>1</v>
      </c>
      <c r="E10" s="39" t="s">
        <v>20</v>
      </c>
      <c r="F10" s="40" t="s">
        <v>21</v>
      </c>
      <c r="G10" s="41" t="s">
        <v>22</v>
      </c>
      <c r="H10" s="42" t="s">
        <v>23</v>
      </c>
      <c r="I10" s="7"/>
      <c r="J10" s="6"/>
      <c r="K10" s="6"/>
      <c r="L10" s="6"/>
      <c r="M10" s="6"/>
      <c r="N10" s="6"/>
      <c r="O10" s="6"/>
      <c r="P10" s="6"/>
    </row>
    <row r="11" spans="1:16" ht="12.75" customHeight="1">
      <c r="A11" s="36" t="s">
        <v>24</v>
      </c>
      <c r="B11" s="37" t="s">
        <v>24</v>
      </c>
      <c r="C11" s="38" t="s">
        <v>24</v>
      </c>
      <c r="D11" s="38" t="s">
        <v>24</v>
      </c>
      <c r="E11" s="39" t="s">
        <v>25</v>
      </c>
      <c r="F11" s="40" t="s">
        <v>26</v>
      </c>
      <c r="G11" s="41" t="s">
        <v>27</v>
      </c>
      <c r="H11" s="6"/>
      <c r="I11" s="7"/>
      <c r="J11" s="6"/>
      <c r="K11" s="6"/>
      <c r="L11" s="6"/>
      <c r="M11" s="6"/>
      <c r="N11" s="6"/>
      <c r="O11" s="6"/>
      <c r="P11" s="6"/>
    </row>
    <row r="12" spans="1:16" ht="12.75" customHeight="1">
      <c r="A12" s="36" t="s">
        <v>28</v>
      </c>
      <c r="B12" s="37" t="s">
        <v>28</v>
      </c>
      <c r="C12" s="38" t="s">
        <v>28</v>
      </c>
      <c r="D12" s="38" t="s">
        <v>28</v>
      </c>
      <c r="E12" s="39" t="s">
        <v>29</v>
      </c>
      <c r="F12" s="40" t="s">
        <v>30</v>
      </c>
      <c r="G12" s="41" t="s">
        <v>31</v>
      </c>
      <c r="H12" s="6"/>
      <c r="I12" s="7"/>
      <c r="J12" s="6"/>
      <c r="K12" s="6"/>
      <c r="L12" s="6"/>
      <c r="M12" s="6"/>
      <c r="N12" s="6"/>
      <c r="O12" s="6"/>
      <c r="P12" s="6"/>
    </row>
    <row r="13" spans="1:16" ht="12.75" customHeight="1">
      <c r="A13" s="36">
        <v>1</v>
      </c>
      <c r="B13" s="37">
        <v>1</v>
      </c>
      <c r="C13" s="38">
        <v>1</v>
      </c>
      <c r="D13" s="38"/>
      <c r="E13" s="39" t="s">
        <v>32</v>
      </c>
      <c r="F13" s="40" t="s">
        <v>33</v>
      </c>
      <c r="G13" s="41"/>
      <c r="H13" s="6"/>
      <c r="I13" s="43"/>
      <c r="J13" s="6"/>
      <c r="K13" s="6"/>
      <c r="L13" s="6"/>
      <c r="M13" s="6"/>
      <c r="N13" s="6"/>
      <c r="O13" s="6"/>
      <c r="P13" s="6"/>
    </row>
    <row r="14" spans="1:16" ht="12.75" customHeight="1">
      <c r="A14" s="44">
        <v>2</v>
      </c>
      <c r="B14" s="37">
        <v>2</v>
      </c>
      <c r="C14" s="38">
        <v>2</v>
      </c>
      <c r="D14" s="38">
        <v>2</v>
      </c>
      <c r="E14" s="39" t="s">
        <v>34</v>
      </c>
      <c r="F14" s="45" t="s">
        <v>601</v>
      </c>
      <c r="G14" s="41" t="s">
        <v>36</v>
      </c>
      <c r="H14" s="6"/>
      <c r="I14" s="7"/>
      <c r="J14" s="6"/>
      <c r="K14" s="6"/>
      <c r="L14" s="6"/>
      <c r="M14" s="6"/>
      <c r="N14" s="6"/>
      <c r="O14" s="6"/>
      <c r="P14" s="6"/>
    </row>
    <row r="15" spans="1:16" ht="12.75" customHeight="1">
      <c r="A15" s="44">
        <v>3</v>
      </c>
      <c r="B15" s="37">
        <v>3</v>
      </c>
      <c r="C15" s="38">
        <v>3</v>
      </c>
      <c r="D15" s="38">
        <v>3</v>
      </c>
      <c r="E15" s="39" t="s">
        <v>37</v>
      </c>
      <c r="F15" s="40" t="s">
        <v>38</v>
      </c>
      <c r="G15" s="41" t="s">
        <v>39</v>
      </c>
      <c r="H15" s="6"/>
      <c r="I15" s="7"/>
      <c r="J15" s="6"/>
      <c r="K15" s="6"/>
      <c r="L15" s="6"/>
      <c r="M15" s="6"/>
      <c r="N15" s="6"/>
      <c r="O15" s="6"/>
      <c r="P15" s="6"/>
    </row>
    <row r="16" spans="1:16" ht="12.75" customHeight="1">
      <c r="A16" s="36">
        <v>4</v>
      </c>
      <c r="B16" s="37">
        <v>4</v>
      </c>
      <c r="C16" s="38">
        <v>4</v>
      </c>
      <c r="D16" s="38">
        <v>4</v>
      </c>
      <c r="E16" s="39" t="s">
        <v>40</v>
      </c>
      <c r="F16" s="40" t="str">
        <f>"Was the household present? [if 0 ► Q"&amp;C320&amp;"]"</f>
        <v>Was the household present? [if 0 ► Q297]</v>
      </c>
      <c r="G16" s="41" t="s">
        <v>41</v>
      </c>
      <c r="H16" s="6"/>
      <c r="I16" s="7"/>
      <c r="J16" s="6"/>
      <c r="K16" s="6"/>
      <c r="L16" s="6"/>
      <c r="M16" s="6"/>
      <c r="N16" s="6"/>
      <c r="O16" s="6"/>
      <c r="P16" s="6"/>
    </row>
    <row r="17" spans="1:16" ht="12.75">
      <c r="A17" s="36"/>
      <c r="B17" s="37"/>
      <c r="C17" s="38"/>
      <c r="D17" s="38">
        <v>300</v>
      </c>
      <c r="E17" s="46" t="s">
        <v>42</v>
      </c>
      <c r="F17" s="45" t="s">
        <v>43</v>
      </c>
      <c r="G17" s="41" t="s">
        <v>41</v>
      </c>
      <c r="H17" s="6"/>
      <c r="I17" s="7"/>
      <c r="J17" s="6"/>
      <c r="K17" s="6"/>
      <c r="L17" s="6"/>
      <c r="M17" s="6"/>
      <c r="N17" s="6"/>
      <c r="O17" s="6"/>
      <c r="P17" s="6"/>
    </row>
    <row r="18" spans="1:16" ht="409.5">
      <c r="A18" s="36"/>
      <c r="B18" s="37"/>
      <c r="C18" s="38"/>
      <c r="D18" s="38"/>
      <c r="E18" s="39" t="s">
        <v>44</v>
      </c>
      <c r="F18" s="47" t="s">
        <v>45</v>
      </c>
      <c r="G18" s="48" t="s">
        <v>46</v>
      </c>
      <c r="H18" s="6"/>
      <c r="I18" s="43"/>
      <c r="J18" s="6"/>
      <c r="K18" s="6"/>
      <c r="L18" s="6"/>
      <c r="M18" s="6"/>
      <c r="N18" s="6"/>
      <c r="O18" s="6"/>
      <c r="P18" s="6"/>
    </row>
    <row r="19" spans="1:16" ht="12.75">
      <c r="A19" s="36">
        <v>5</v>
      </c>
      <c r="B19" s="37">
        <v>5</v>
      </c>
      <c r="C19" s="38">
        <v>5</v>
      </c>
      <c r="D19" s="38">
        <v>5</v>
      </c>
      <c r="E19" s="39" t="s">
        <v>47</v>
      </c>
      <c r="F19" s="40" t="str">
        <f>"Did the household provide their consent to start the interview?  [if 0 ► Q"&amp;C320&amp;"]"</f>
        <v>Did the household provide their consent to start the interview?  [if 0 ► Q297]</v>
      </c>
      <c r="G19" s="41" t="s">
        <v>41</v>
      </c>
      <c r="H19" s="6"/>
      <c r="I19" s="7"/>
      <c r="J19" s="6"/>
      <c r="K19" s="6"/>
      <c r="L19" s="6"/>
      <c r="M19" s="6"/>
      <c r="N19" s="6"/>
      <c r="O19" s="6"/>
      <c r="P19" s="6"/>
    </row>
    <row r="20" spans="1:16" ht="99.75">
      <c r="A20" s="36"/>
      <c r="B20" s="37"/>
      <c r="C20" s="38"/>
      <c r="D20" s="38"/>
      <c r="E20" s="49" t="s">
        <v>48</v>
      </c>
      <c r="F20" s="50" t="s">
        <v>49</v>
      </c>
      <c r="G20" s="41"/>
      <c r="H20" s="6"/>
      <c r="I20" s="7"/>
      <c r="J20" s="51" t="s">
        <v>50</v>
      </c>
      <c r="K20" s="42" t="s">
        <v>51</v>
      </c>
      <c r="L20" s="6"/>
      <c r="M20" s="6"/>
      <c r="N20" s="6"/>
      <c r="O20" s="6"/>
      <c r="P20" s="6"/>
    </row>
    <row r="21" spans="1:16" ht="38.25">
      <c r="A21" s="36"/>
      <c r="B21" s="37"/>
      <c r="C21" s="38"/>
      <c r="D21" s="38"/>
      <c r="E21" s="39" t="s">
        <v>52</v>
      </c>
      <c r="F21" s="50" t="s">
        <v>53</v>
      </c>
      <c r="G21" s="41" t="s">
        <v>41</v>
      </c>
      <c r="H21" s="6"/>
      <c r="I21" s="7"/>
      <c r="J21" s="51" t="s">
        <v>54</v>
      </c>
      <c r="K21" s="42" t="s">
        <v>55</v>
      </c>
      <c r="L21" s="6"/>
      <c r="M21" s="6"/>
      <c r="N21" s="6"/>
      <c r="O21" s="6"/>
      <c r="P21" s="6"/>
    </row>
    <row r="22" spans="1:16" ht="12.75" customHeight="1">
      <c r="A22" s="36">
        <v>6</v>
      </c>
      <c r="B22" s="37">
        <v>6</v>
      </c>
      <c r="C22" s="38">
        <v>6</v>
      </c>
      <c r="D22" s="38">
        <v>6</v>
      </c>
      <c r="E22" s="52" t="s">
        <v>56</v>
      </c>
      <c r="F22" s="51" t="s">
        <v>57</v>
      </c>
      <c r="G22" s="41" t="s">
        <v>58</v>
      </c>
      <c r="H22" s="6"/>
      <c r="I22" s="7"/>
      <c r="J22" s="6"/>
      <c r="K22" s="6"/>
      <c r="L22" s="6"/>
      <c r="M22" s="6"/>
      <c r="N22" s="6"/>
      <c r="O22" s="6"/>
      <c r="P22" s="6"/>
    </row>
    <row r="23" spans="1:16" ht="12.75" customHeight="1">
      <c r="A23" s="36">
        <v>7</v>
      </c>
      <c r="B23" s="37">
        <v>7</v>
      </c>
      <c r="C23" s="38">
        <v>7</v>
      </c>
      <c r="D23" s="38">
        <v>7</v>
      </c>
      <c r="E23" s="52" t="s">
        <v>59</v>
      </c>
      <c r="F23" s="51" t="s">
        <v>60</v>
      </c>
      <c r="G23" s="41" t="s">
        <v>61</v>
      </c>
      <c r="H23" s="6"/>
      <c r="I23" s="7"/>
      <c r="J23" s="6"/>
      <c r="K23" s="6"/>
      <c r="L23" s="6"/>
      <c r="M23" s="6"/>
      <c r="N23" s="6"/>
      <c r="O23" s="6"/>
      <c r="P23" s="6"/>
    </row>
    <row r="24" spans="1:16" ht="12.75" customHeight="1">
      <c r="A24" s="53"/>
      <c r="B24" s="37"/>
      <c r="C24" s="38"/>
      <c r="D24" s="38"/>
      <c r="E24" s="52" t="s">
        <v>44</v>
      </c>
      <c r="F24" s="51" t="s">
        <v>62</v>
      </c>
      <c r="G24" s="54"/>
      <c r="H24" s="42" t="s">
        <v>23</v>
      </c>
      <c r="I24" s="7"/>
      <c r="J24" s="6"/>
      <c r="K24" s="6"/>
      <c r="L24" s="6"/>
      <c r="M24" s="6"/>
      <c r="N24" s="6"/>
      <c r="O24" s="6"/>
      <c r="P24" s="6"/>
    </row>
    <row r="25" spans="1:16" ht="63.75">
      <c r="A25" s="44">
        <v>8</v>
      </c>
      <c r="B25" s="37">
        <v>8</v>
      </c>
      <c r="C25" s="38">
        <v>8</v>
      </c>
      <c r="D25" s="38">
        <v>8</v>
      </c>
      <c r="E25" s="55" t="s">
        <v>63</v>
      </c>
      <c r="F25" s="56" t="str">
        <f>"[if Q300 != 1] Could you please tell me the nationality of your household head? 
[If quota is fulfilled, briefly explain: We have already reached the number of [nationality] that we were hoping to interview. Thank you very much for your willingness to par"&amp;"ticipate. ► Q"&amp;C320&amp;"]"</f>
        <v>[if Q300 != 1] Could you please tell me the nationality of your household head? 
[If quota is fulfilled, briefly explain: We have already reached the number of [nationality] that we were hoping to interview. Thank you very much for your willingness to participate. ► Q297]</v>
      </c>
      <c r="G25" s="57" t="s">
        <v>64</v>
      </c>
      <c r="H25" s="6"/>
      <c r="I25" s="7"/>
      <c r="J25" s="6"/>
      <c r="K25" s="6"/>
      <c r="L25" s="6"/>
      <c r="M25" s="6"/>
      <c r="N25" s="6"/>
      <c r="O25" s="6"/>
      <c r="P25" s="6"/>
    </row>
    <row r="26" spans="1:16" ht="63.75">
      <c r="A26" s="58">
        <v>9</v>
      </c>
      <c r="B26" s="59">
        <f t="shared" ref="B26:C26" si="0">B23+1</f>
        <v>8</v>
      </c>
      <c r="C26" s="60">
        <f t="shared" si="0"/>
        <v>8</v>
      </c>
      <c r="D26" s="60"/>
      <c r="E26" s="61" t="s">
        <v>65</v>
      </c>
      <c r="F26" s="62" t="s">
        <v>66</v>
      </c>
      <c r="G26" s="63" t="s">
        <v>602</v>
      </c>
      <c r="H26" s="64"/>
      <c r="I26" s="65"/>
      <c r="J26" s="66"/>
      <c r="K26" s="64"/>
      <c r="L26" s="64"/>
      <c r="M26" s="64"/>
      <c r="N26" s="64"/>
      <c r="O26" s="64"/>
      <c r="P26" s="64"/>
    </row>
    <row r="27" spans="1:16" ht="76.5">
      <c r="A27" s="67"/>
      <c r="B27" s="68"/>
      <c r="C27" s="69"/>
      <c r="D27" s="69"/>
      <c r="E27" s="61" t="s">
        <v>44</v>
      </c>
      <c r="F27" s="63" t="str">
        <f>"[if " &amp;D12&amp;" = 0] Show screen to respondent and initiate random respondent selection (age &gt; 15) by CAPI.
Enquire about availability to interview selected respondent and permission. Ask legal guardian for consent to interview below-18-year-olds. Schedule personal inte"&amp;"rview as the case may be. Continue collecting family tree/household information from knowledgable household member."</f>
        <v>[if 1b = 0] 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v>
      </c>
      <c r="G27" s="70"/>
      <c r="H27" s="71"/>
      <c r="I27" s="65"/>
      <c r="J27" s="64"/>
      <c r="K27" s="64"/>
      <c r="L27" s="64"/>
      <c r="M27" s="64"/>
      <c r="N27" s="64"/>
      <c r="O27" s="64"/>
      <c r="P27" s="64"/>
    </row>
    <row r="28" spans="1:16" ht="38.25">
      <c r="A28" s="67">
        <v>12</v>
      </c>
      <c r="B28" s="68">
        <f t="shared" ref="B28:C28" si="1">B26+1</f>
        <v>9</v>
      </c>
      <c r="C28" s="69">
        <f t="shared" si="1"/>
        <v>9</v>
      </c>
      <c r="D28" s="69"/>
      <c r="E28" s="61" t="s">
        <v>68</v>
      </c>
      <c r="F28" s="63" t="str">
        <f>"[if " &amp;D12&amp;" = 0 &amp; randomID cannot be interviewed] Why can randomID not be interviewed? [if 2 or 3 ► repeat random selection, if 1 or -1 ► Q"&amp;C425&amp;"]"</f>
        <v>[if 1b = 0 &amp; randomID cannot be interviewed] Why can randomID not be interviewed? [if 2 or 3 ► repeat random selection, if 1 or -1 ► Q]</v>
      </c>
      <c r="G28" s="63" t="s">
        <v>69</v>
      </c>
      <c r="H28" s="71"/>
      <c r="I28" s="65"/>
      <c r="J28" s="64"/>
      <c r="K28" s="72"/>
      <c r="L28" s="64"/>
      <c r="M28" s="64"/>
      <c r="N28" s="64"/>
      <c r="O28" s="64"/>
      <c r="P28" s="64"/>
    </row>
    <row r="29" spans="1:16" ht="25.5">
      <c r="A29" s="44">
        <v>13</v>
      </c>
      <c r="B29" s="37">
        <v>14</v>
      </c>
      <c r="C29" s="38">
        <v>14</v>
      </c>
      <c r="D29" s="38">
        <v>14</v>
      </c>
      <c r="E29" s="39" t="s">
        <v>70</v>
      </c>
      <c r="F29" s="40" t="str">
        <f>"[if randomID &lt; age 18] Was the permission for interview granted by legal guardian? [if 0 ► Q"&amp;C320&amp;"]"</f>
        <v>[if randomID &lt; age 18] Was the permission for interview granted by legal guardian? [if 0 ► Q297]</v>
      </c>
      <c r="G29" s="41" t="s">
        <v>71</v>
      </c>
      <c r="H29" s="6"/>
      <c r="I29" s="7"/>
      <c r="J29" s="6"/>
      <c r="K29" s="6"/>
      <c r="L29" s="6"/>
      <c r="M29" s="6"/>
      <c r="N29" s="6"/>
      <c r="O29" s="6"/>
      <c r="P29" s="6"/>
    </row>
    <row r="30" spans="1:16" ht="12.75" customHeight="1">
      <c r="A30" s="73">
        <v>14</v>
      </c>
      <c r="B30" s="37">
        <v>15</v>
      </c>
      <c r="C30" s="38">
        <v>15</v>
      </c>
      <c r="D30" s="38">
        <v>15</v>
      </c>
      <c r="E30" s="39" t="s">
        <v>72</v>
      </c>
      <c r="F30" s="40" t="str">
        <f>"Was the permission for interview granted by respondent?  [if 0 ► Q"&amp;C320&amp;"]"</f>
        <v>Was the permission for interview granted by respondent?  [if 0 ► Q297]</v>
      </c>
      <c r="G30" s="41" t="s">
        <v>71</v>
      </c>
      <c r="H30" s="6"/>
      <c r="I30" s="7"/>
      <c r="J30" s="6"/>
      <c r="K30" s="6"/>
      <c r="L30" s="6"/>
      <c r="M30" s="6"/>
      <c r="N30" s="6"/>
      <c r="O30" s="6"/>
      <c r="P30" s="6"/>
    </row>
    <row r="31" spans="1:16" ht="12.75" customHeight="1">
      <c r="A31" s="74"/>
      <c r="B31" s="75"/>
      <c r="C31" s="76" t="s">
        <v>73</v>
      </c>
      <c r="D31" s="76"/>
      <c r="E31" s="77"/>
      <c r="F31" s="78"/>
      <c r="G31" s="79"/>
      <c r="H31" s="80"/>
      <c r="I31" s="81"/>
      <c r="J31" s="80"/>
      <c r="K31" s="80"/>
      <c r="L31" s="80"/>
      <c r="M31" s="80"/>
      <c r="N31" s="80"/>
      <c r="O31" s="80"/>
      <c r="P31" s="80"/>
    </row>
    <row r="32" spans="1:16" ht="12.75" customHeight="1">
      <c r="A32" s="82"/>
      <c r="B32" s="37"/>
      <c r="C32" s="38"/>
      <c r="D32" s="38"/>
      <c r="E32" s="83" t="s">
        <v>48</v>
      </c>
      <c r="F32" s="41" t="s">
        <v>74</v>
      </c>
      <c r="G32" s="41"/>
      <c r="H32" s="6"/>
      <c r="I32" s="43"/>
      <c r="J32" s="6"/>
      <c r="K32" s="6"/>
      <c r="L32" s="6"/>
      <c r="M32" s="6"/>
      <c r="N32" s="6"/>
      <c r="O32" s="6"/>
      <c r="P32" s="6"/>
    </row>
    <row r="33" spans="1:16" ht="12.75" customHeight="1">
      <c r="A33" s="82"/>
      <c r="B33" s="37"/>
      <c r="C33" s="38"/>
      <c r="D33" s="38"/>
      <c r="E33" s="83" t="s">
        <v>75</v>
      </c>
      <c r="F33" s="41" t="s">
        <v>76</v>
      </c>
      <c r="G33" s="41"/>
      <c r="H33" s="6"/>
      <c r="I33" s="43"/>
      <c r="J33" s="6"/>
      <c r="K33" s="6"/>
      <c r="L33" s="6"/>
      <c r="M33" s="6"/>
      <c r="N33" s="6"/>
      <c r="O33" s="6"/>
      <c r="P33" s="6"/>
    </row>
    <row r="34" spans="1:16" ht="12.75" customHeight="1">
      <c r="A34" s="82">
        <v>10</v>
      </c>
      <c r="B34" s="37">
        <v>11</v>
      </c>
      <c r="C34" s="38">
        <v>11</v>
      </c>
      <c r="D34" s="38">
        <v>11</v>
      </c>
      <c r="E34" s="83" t="s">
        <v>77</v>
      </c>
      <c r="F34" s="41" t="s">
        <v>603</v>
      </c>
      <c r="G34" s="41" t="s">
        <v>78</v>
      </c>
      <c r="H34" s="6"/>
      <c r="I34" s="43"/>
      <c r="J34" s="6"/>
      <c r="K34" s="6"/>
      <c r="L34" s="6"/>
      <c r="M34" s="6"/>
      <c r="N34" s="6"/>
      <c r="O34" s="6"/>
      <c r="P34" s="6"/>
    </row>
    <row r="35" spans="1:16" ht="12.75" customHeight="1">
      <c r="A35" s="82">
        <v>11</v>
      </c>
      <c r="B35" s="37">
        <v>12</v>
      </c>
      <c r="C35" s="38">
        <v>12</v>
      </c>
      <c r="D35" s="38">
        <v>12</v>
      </c>
      <c r="E35" s="83" t="s">
        <v>79</v>
      </c>
      <c r="F35" s="40" t="s">
        <v>604</v>
      </c>
      <c r="G35" s="84" t="s">
        <v>80</v>
      </c>
      <c r="H35" s="6"/>
      <c r="I35" s="43"/>
      <c r="J35" s="6"/>
      <c r="K35" s="6"/>
      <c r="L35" s="6"/>
      <c r="M35" s="6"/>
      <c r="N35" s="6"/>
      <c r="O35" s="6"/>
      <c r="P35" s="6"/>
    </row>
    <row r="36" spans="1:16" ht="38.25">
      <c r="A36" s="82">
        <v>18</v>
      </c>
      <c r="B36" s="37">
        <v>20</v>
      </c>
      <c r="C36" s="38">
        <v>20</v>
      </c>
      <c r="D36" s="38">
        <v>20</v>
      </c>
      <c r="E36" s="83" t="s">
        <v>81</v>
      </c>
      <c r="F36" s="41" t="s">
        <v>605</v>
      </c>
      <c r="G36" s="41" t="s">
        <v>82</v>
      </c>
      <c r="H36" s="6"/>
      <c r="I36" s="43"/>
      <c r="J36" s="6"/>
      <c r="K36" s="42"/>
      <c r="L36" s="6"/>
      <c r="M36" s="6"/>
      <c r="N36" s="6"/>
      <c r="O36" s="6"/>
      <c r="P36" s="6"/>
    </row>
    <row r="37" spans="1:16" ht="12.75" customHeight="1">
      <c r="A37" s="82">
        <v>20</v>
      </c>
      <c r="B37" s="37">
        <v>22</v>
      </c>
      <c r="C37" s="38">
        <v>22</v>
      </c>
      <c r="D37" s="38"/>
      <c r="E37" s="52" t="s">
        <v>83</v>
      </c>
      <c r="F37" s="85" t="s">
        <v>606</v>
      </c>
      <c r="G37" s="86" t="s">
        <v>84</v>
      </c>
      <c r="H37" s="6"/>
      <c r="I37" s="43"/>
      <c r="J37" s="6"/>
      <c r="K37" s="6"/>
      <c r="L37" s="6"/>
      <c r="M37" s="6"/>
      <c r="N37" s="6"/>
      <c r="O37" s="6"/>
      <c r="P37" s="6"/>
    </row>
    <row r="38" spans="1:16" ht="12.75">
      <c r="A38" s="82">
        <v>25</v>
      </c>
      <c r="B38" s="37">
        <v>26</v>
      </c>
      <c r="C38" s="38">
        <v>27</v>
      </c>
      <c r="D38" s="38"/>
      <c r="E38" s="52" t="s">
        <v>85</v>
      </c>
      <c r="F38" s="51" t="s">
        <v>607</v>
      </c>
      <c r="G38" s="87" t="s">
        <v>86</v>
      </c>
      <c r="H38" s="6"/>
      <c r="I38" s="43"/>
      <c r="J38" s="6"/>
      <c r="K38" s="6"/>
      <c r="L38" s="6"/>
      <c r="M38" s="6"/>
      <c r="N38" s="6"/>
      <c r="O38" s="6"/>
      <c r="P38" s="6"/>
    </row>
    <row r="39" spans="1:16" ht="12.75">
      <c r="A39" s="82">
        <v>26</v>
      </c>
      <c r="B39" s="37">
        <v>27</v>
      </c>
      <c r="C39" s="38">
        <v>28</v>
      </c>
      <c r="D39" s="38"/>
      <c r="E39" s="52" t="s">
        <v>87</v>
      </c>
      <c r="F39" s="51" t="s">
        <v>608</v>
      </c>
      <c r="G39" s="87" t="s">
        <v>88</v>
      </c>
      <c r="H39" s="6"/>
      <c r="I39" s="43"/>
      <c r="J39" s="6"/>
      <c r="K39" s="6"/>
      <c r="L39" s="6"/>
      <c r="M39" s="6"/>
      <c r="N39" s="6"/>
      <c r="O39" s="6"/>
      <c r="P39" s="6"/>
    </row>
    <row r="40" spans="1:16" ht="12.75" customHeight="1">
      <c r="A40" s="82">
        <v>27</v>
      </c>
      <c r="B40" s="37">
        <v>28</v>
      </c>
      <c r="C40" s="38">
        <v>29</v>
      </c>
      <c r="D40" s="38"/>
      <c r="E40" s="52" t="s">
        <v>89</v>
      </c>
      <c r="F40" s="51" t="s">
        <v>609</v>
      </c>
      <c r="G40" s="87" t="s">
        <v>90</v>
      </c>
      <c r="H40" s="6"/>
      <c r="I40" s="43"/>
      <c r="J40" s="6"/>
      <c r="K40" s="6"/>
      <c r="L40" s="6"/>
      <c r="M40" s="6"/>
      <c r="N40" s="6"/>
      <c r="O40" s="6"/>
      <c r="P40" s="6"/>
    </row>
    <row r="41" spans="1:16" ht="12.75" customHeight="1">
      <c r="A41" s="88"/>
      <c r="B41" s="37"/>
      <c r="C41" s="89" t="s">
        <v>91</v>
      </c>
      <c r="D41" s="89"/>
      <c r="E41" s="90"/>
      <c r="F41" s="34"/>
      <c r="G41" s="91"/>
      <c r="H41" s="91"/>
      <c r="I41" s="7"/>
      <c r="J41" s="6"/>
      <c r="K41" s="6"/>
      <c r="L41" s="6"/>
      <c r="M41" s="6"/>
      <c r="N41" s="6"/>
      <c r="O41" s="6"/>
      <c r="P41" s="6"/>
    </row>
    <row r="42" spans="1:16" ht="12.75" customHeight="1">
      <c r="A42" s="44"/>
      <c r="B42" s="37"/>
      <c r="C42" s="38"/>
      <c r="D42" s="38"/>
      <c r="E42" s="92" t="s">
        <v>44</v>
      </c>
      <c r="F42" s="93" t="s">
        <v>92</v>
      </c>
      <c r="G42" s="94"/>
      <c r="H42" s="95" t="s">
        <v>93</v>
      </c>
      <c r="I42" s="96"/>
      <c r="J42" s="97"/>
      <c r="K42" s="97"/>
      <c r="L42" s="97"/>
      <c r="M42" s="97"/>
      <c r="N42" s="97"/>
      <c r="O42" s="97"/>
      <c r="P42" s="97"/>
    </row>
    <row r="43" spans="1:16" ht="12.75" customHeight="1">
      <c r="A43" s="82"/>
      <c r="B43" s="37"/>
      <c r="C43" s="38"/>
      <c r="D43" s="38">
        <v>302</v>
      </c>
      <c r="E43" s="52" t="s">
        <v>94</v>
      </c>
      <c r="F43" s="85" t="str">
        <f>"[if Q"&amp;D17&amp;"=1] Have you attended a school, vocational training or university in the last 12 months?"</f>
        <v>[if Q300=1] Have you attended a school, vocational training or university in the last 12 months?</v>
      </c>
      <c r="G43" s="87" t="s">
        <v>84</v>
      </c>
      <c r="H43" s="6"/>
      <c r="I43" s="7"/>
      <c r="J43" s="6"/>
      <c r="K43" s="6"/>
      <c r="L43" s="6"/>
      <c r="M43" s="6"/>
      <c r="N43" s="6"/>
      <c r="O43" s="6"/>
      <c r="P43" s="6"/>
    </row>
    <row r="44" spans="1:16" ht="12.75" customHeight="1">
      <c r="A44" s="44"/>
      <c r="B44" s="37"/>
      <c r="C44" s="38"/>
      <c r="D44" s="38"/>
      <c r="E44" s="98"/>
      <c r="F44" s="99" t="s">
        <v>95</v>
      </c>
      <c r="G44" s="41"/>
      <c r="H44" s="100"/>
      <c r="I44" s="101"/>
      <c r="J44" s="100"/>
      <c r="K44" s="102"/>
      <c r="L44" s="100"/>
      <c r="M44" s="100"/>
      <c r="N44" s="100"/>
      <c r="O44" s="100"/>
      <c r="P44" s="100"/>
    </row>
    <row r="45" spans="1:16" ht="12.75" customHeight="1">
      <c r="A45" s="82">
        <v>23</v>
      </c>
      <c r="B45" s="37">
        <v>50</v>
      </c>
      <c r="C45" s="38">
        <v>52</v>
      </c>
      <c r="D45" s="38"/>
      <c r="E45" s="103" t="s">
        <v>96</v>
      </c>
      <c r="F45" s="104" t="s">
        <v>610</v>
      </c>
      <c r="G45" s="105" t="s">
        <v>84</v>
      </c>
      <c r="H45" s="6"/>
      <c r="I45" s="43"/>
      <c r="J45" s="6"/>
      <c r="K45" s="6"/>
      <c r="L45" s="6"/>
      <c r="M45" s="6"/>
      <c r="N45" s="6"/>
      <c r="O45" s="6"/>
      <c r="P45" s="6"/>
    </row>
    <row r="46" spans="1:16" ht="12.75" customHeight="1">
      <c r="A46" s="73">
        <v>24</v>
      </c>
      <c r="B46" s="37"/>
      <c r="C46" s="38">
        <v>53</v>
      </c>
      <c r="D46" s="38"/>
      <c r="E46" s="106" t="s">
        <v>97</v>
      </c>
      <c r="F46" s="107" t="str">
        <f>"[if Q"&amp;C45&amp;"=0 &amp; age={15-18}] Why do you not attend school? [tick all that apply]"</f>
        <v>[if Q52=0 &amp; age={15-18}] Why do you not attend school? [tick all that apply]</v>
      </c>
      <c r="G46" s="108" t="s">
        <v>611</v>
      </c>
      <c r="H46" s="6"/>
      <c r="I46" s="43" t="s">
        <v>98</v>
      </c>
      <c r="J46" s="6"/>
      <c r="K46" s="6"/>
      <c r="L46" s="6"/>
      <c r="M46" s="6"/>
      <c r="N46" s="6"/>
      <c r="O46" s="6"/>
      <c r="P46" s="6"/>
    </row>
    <row r="47" spans="1:16" ht="12.75" customHeight="1">
      <c r="A47" s="82">
        <v>66</v>
      </c>
      <c r="B47" s="37">
        <v>67</v>
      </c>
      <c r="C47" s="38">
        <v>66</v>
      </c>
      <c r="D47" s="38"/>
      <c r="E47" s="109" t="s">
        <v>99</v>
      </c>
      <c r="F47" s="110" t="str">
        <f>"[if (Q"&amp;D17&amp;"=0 or Q"&amp;D43&amp;" !=0)] What is the highest school-leaving certificate you currently hold from a general-education school, if any?"</f>
        <v>[if (Q300=0 or Q302 !=0)] What is the highest school-leaving certificate you currently hold from a general-education school, if any?</v>
      </c>
      <c r="G47" s="105" t="s">
        <v>100</v>
      </c>
      <c r="H47" s="6"/>
      <c r="I47" s="7"/>
      <c r="J47" s="6"/>
      <c r="K47" s="6"/>
      <c r="L47" s="6"/>
      <c r="M47" s="6"/>
      <c r="N47" s="6"/>
      <c r="O47" s="6"/>
      <c r="P47" s="6"/>
    </row>
    <row r="48" spans="1:16" ht="25.5">
      <c r="A48" s="82">
        <v>67</v>
      </c>
      <c r="B48" s="37">
        <v>68</v>
      </c>
      <c r="C48" s="38">
        <v>67</v>
      </c>
      <c r="D48" s="38"/>
      <c r="E48" s="109" t="s">
        <v>101</v>
      </c>
      <c r="F48" s="110" t="str">
        <f>"[if (Q"&amp;D17&amp;"=0 or Q"&amp;D43&amp;" !=0) &amp; Q"&amp;C47&amp;" != 1] In which year did you last attend a general-education school?"</f>
        <v>[if (Q300=0 or Q302 !=0) &amp; Q66 != 1] In which year did you last attend a general-education school?</v>
      </c>
      <c r="G48" s="112" t="s">
        <v>102</v>
      </c>
      <c r="H48" s="6"/>
      <c r="I48" s="7"/>
      <c r="J48" s="6"/>
      <c r="K48" s="6"/>
      <c r="L48" s="6"/>
      <c r="M48" s="6"/>
      <c r="N48" s="6"/>
      <c r="O48" s="6"/>
      <c r="P48" s="6"/>
    </row>
    <row r="49" spans="1:16" ht="12.75" customHeight="1">
      <c r="A49" s="82">
        <v>68</v>
      </c>
      <c r="B49" s="37">
        <v>69</v>
      </c>
      <c r="C49" s="38">
        <v>68</v>
      </c>
      <c r="D49" s="38"/>
      <c r="E49" s="109" t="s">
        <v>103</v>
      </c>
      <c r="F49" s="110" t="str">
        <f>"[if (Q"&amp;D17&amp;"=0 or Q"&amp;D43&amp;" !=0) &amp; Q"&amp;C47&amp;" != 1] In which country did you last attend a general-education school?"</f>
        <v>[if (Q300=0 or Q302 !=0) &amp; Q66 != 1] In which country did you last attend a general-education school?</v>
      </c>
      <c r="G49" s="105" t="s">
        <v>86</v>
      </c>
      <c r="H49" s="6"/>
      <c r="I49" s="7"/>
      <c r="J49" s="6"/>
      <c r="K49" s="6"/>
      <c r="L49" s="6"/>
      <c r="M49" s="6"/>
      <c r="N49" s="6"/>
      <c r="O49" s="6"/>
      <c r="P49" s="6"/>
    </row>
    <row r="50" spans="1:16" ht="12.75" customHeight="1">
      <c r="A50" s="82">
        <v>73</v>
      </c>
      <c r="B50" s="37">
        <v>70</v>
      </c>
      <c r="C50" s="38">
        <v>69</v>
      </c>
      <c r="D50" s="38"/>
      <c r="E50" s="109" t="s">
        <v>104</v>
      </c>
      <c r="F50" s="110" t="str">
        <f>"[if (Q"&amp;D17&amp;"=0 or Q"&amp;D43&amp;" !=0) &amp; Q"&amp;C47&amp;" != 1] In total, how many years did you attend general education school?"</f>
        <v>[if (Q300=0 or Q302 !=0) &amp; Q66 != 1] In total, how many years did you attend general education school?</v>
      </c>
      <c r="G50" s="112" t="s">
        <v>80</v>
      </c>
      <c r="H50" s="100"/>
      <c r="I50" s="113"/>
      <c r="J50" s="100"/>
      <c r="K50" s="100"/>
      <c r="L50" s="100"/>
      <c r="M50" s="100"/>
      <c r="N50" s="100"/>
      <c r="O50" s="100"/>
      <c r="P50" s="100"/>
    </row>
    <row r="51" spans="1:16" ht="12.75" customHeight="1">
      <c r="A51" s="82">
        <v>69</v>
      </c>
      <c r="B51" s="37">
        <v>71</v>
      </c>
      <c r="C51" s="38">
        <v>70</v>
      </c>
      <c r="D51" s="38"/>
      <c r="E51" s="109" t="s">
        <v>105</v>
      </c>
      <c r="F51" s="110" t="str">
        <f>"[if (Q"&amp;D17&amp;"=0 or Q"&amp;D43&amp;" !=0) &amp; Q"&amp;C47&amp;" != 1] Have you attended college or university?"</f>
        <v>[if (Q300=0 or Q302 !=0) &amp; Q66 != 1] Have you attended college or university?</v>
      </c>
      <c r="G51" s="105" t="s">
        <v>84</v>
      </c>
      <c r="H51" s="100"/>
      <c r="I51" s="7"/>
      <c r="J51" s="6"/>
      <c r="K51" s="6"/>
      <c r="L51" s="6"/>
      <c r="M51" s="6"/>
      <c r="N51" s="6"/>
      <c r="O51" s="6"/>
      <c r="P51" s="6"/>
    </row>
    <row r="52" spans="1:16" ht="12.75" customHeight="1">
      <c r="A52" s="82">
        <v>70</v>
      </c>
      <c r="B52" s="37">
        <v>72</v>
      </c>
      <c r="C52" s="38">
        <v>71</v>
      </c>
      <c r="D52" s="38"/>
      <c r="E52" s="109" t="s">
        <v>106</v>
      </c>
      <c r="F52" s="110" t="str">
        <f>"[if (Q"&amp;D17&amp;"=0 or Q"&amp;D43&amp;" !=0) &amp; Q"&amp;C51&amp;" = yes] What is the highest certificate you received?"</f>
        <v>[if (Q300=0 or Q302 !=0) &amp; Q70 = yes] What is the highest certificate you received?</v>
      </c>
      <c r="G52" s="105" t="s">
        <v>107</v>
      </c>
      <c r="H52" s="6"/>
      <c r="I52" s="7"/>
      <c r="J52" s="6"/>
      <c r="K52" s="6"/>
      <c r="L52" s="6"/>
      <c r="M52" s="6"/>
      <c r="N52" s="6"/>
      <c r="O52" s="6"/>
      <c r="P52" s="6"/>
    </row>
    <row r="53" spans="1:16" ht="12.75" customHeight="1">
      <c r="A53" s="82">
        <v>71</v>
      </c>
      <c r="B53" s="37">
        <v>73</v>
      </c>
      <c r="C53" s="38">
        <v>72</v>
      </c>
      <c r="D53" s="38"/>
      <c r="E53" s="109" t="s">
        <v>108</v>
      </c>
      <c r="F53" s="110" t="str">
        <f>"[if Q"&amp;D17&amp;"=0 or Q"&amp;D43&amp;" !=0] Have you attended any formal vocational training in school or in a company?"</f>
        <v>[if Q300=0 or Q302 !=0] Have you attended any formal vocational training in school or in a company?</v>
      </c>
      <c r="G53" s="105" t="s">
        <v>84</v>
      </c>
      <c r="H53" s="6"/>
      <c r="I53" s="7"/>
      <c r="J53" s="6"/>
      <c r="K53" s="6"/>
      <c r="L53" s="6"/>
      <c r="M53" s="6"/>
      <c r="N53" s="6"/>
      <c r="O53" s="6"/>
      <c r="P53" s="6"/>
    </row>
    <row r="54" spans="1:16" ht="12.75" customHeight="1">
      <c r="A54" s="82">
        <v>72</v>
      </c>
      <c r="B54" s="37">
        <v>74</v>
      </c>
      <c r="C54" s="38">
        <v>73</v>
      </c>
      <c r="D54" s="38"/>
      <c r="E54" s="109" t="s">
        <v>109</v>
      </c>
      <c r="F54" s="110" t="str">
        <f>"[if Q"&amp;D17&amp;" = 0 &amp; Q"&amp;C53&amp;" = yes OR Q"&amp;D43&amp;" != 0 &amp; Q"&amp;C53&amp;" = yes] have you received a certificate?"</f>
        <v>[if Q300 = 0 &amp; Q72 = yes OR Q302 != 0 &amp; Q72 = yes] have you received a certificate?</v>
      </c>
      <c r="G54" s="105" t="s">
        <v>84</v>
      </c>
      <c r="H54" s="100"/>
      <c r="I54" s="113"/>
      <c r="J54" s="100"/>
      <c r="K54" s="100"/>
      <c r="L54" s="100"/>
      <c r="M54" s="100"/>
      <c r="N54" s="100"/>
      <c r="O54" s="100"/>
      <c r="P54" s="100"/>
    </row>
    <row r="55" spans="1:16" ht="12.75" customHeight="1">
      <c r="A55" s="82">
        <v>74</v>
      </c>
      <c r="B55" s="37">
        <v>75</v>
      </c>
      <c r="C55" s="38">
        <v>74</v>
      </c>
      <c r="D55" s="38"/>
      <c r="E55" s="109" t="s">
        <v>110</v>
      </c>
      <c r="F55" s="110" t="str">
        <f>"[if (Q"&amp;D17&amp;"=0 or Q"&amp;D43&amp;" !=0) &amp; (Q"&amp;C47&amp;" != 1 or Q"&amp;C53&amp;" = 1)] In total, how many years did you attend college, university or vocational training?"</f>
        <v>[if (Q300=0 or Q302 !=0) &amp; (Q66 != 1 or Q72 = 1)] In total, how many years did you attend college, university or vocational training?</v>
      </c>
      <c r="G55" s="112" t="s">
        <v>80</v>
      </c>
      <c r="H55" s="100"/>
      <c r="I55" s="113"/>
      <c r="J55" s="100"/>
      <c r="K55" s="114"/>
      <c r="L55" s="198" t="s">
        <v>612</v>
      </c>
      <c r="M55" s="100"/>
      <c r="N55" s="100"/>
      <c r="O55" s="100"/>
      <c r="P55" s="100"/>
    </row>
    <row r="56" spans="1:16" ht="12.75" customHeight="1">
      <c r="A56" s="82"/>
      <c r="B56" s="37"/>
      <c r="C56" s="38"/>
      <c r="D56" s="38" t="s">
        <v>111</v>
      </c>
      <c r="E56" s="115" t="s">
        <v>112</v>
      </c>
      <c r="F56" s="116" t="s">
        <v>113</v>
      </c>
      <c r="G56" s="86" t="s">
        <v>114</v>
      </c>
      <c r="H56" s="6"/>
      <c r="I56" s="43"/>
      <c r="J56" s="51" t="s">
        <v>115</v>
      </c>
      <c r="K56" s="42" t="s">
        <v>116</v>
      </c>
      <c r="L56" s="6"/>
      <c r="M56" s="6"/>
      <c r="N56" s="6"/>
      <c r="O56" s="6"/>
      <c r="P56" s="6"/>
    </row>
    <row r="57" spans="1:16" ht="12.75" customHeight="1">
      <c r="A57" s="82">
        <v>77</v>
      </c>
      <c r="B57" s="37">
        <v>78</v>
      </c>
      <c r="C57" s="38">
        <v>77</v>
      </c>
      <c r="D57" s="38"/>
      <c r="E57" s="83" t="s">
        <v>117</v>
      </c>
      <c r="F57" s="117" t="s">
        <v>118</v>
      </c>
      <c r="G57" s="87" t="s">
        <v>119</v>
      </c>
      <c r="H57" s="51" t="s">
        <v>120</v>
      </c>
      <c r="I57" s="43"/>
      <c r="J57" s="6"/>
      <c r="K57" s="6"/>
      <c r="L57" s="6"/>
      <c r="M57" s="6"/>
      <c r="N57" s="6"/>
      <c r="O57" s="6"/>
      <c r="P57" s="6"/>
    </row>
    <row r="58" spans="1:16" ht="12.75" customHeight="1">
      <c r="A58" s="74"/>
      <c r="B58" s="75"/>
      <c r="C58" s="76" t="s">
        <v>121</v>
      </c>
      <c r="D58" s="76"/>
      <c r="E58" s="77"/>
      <c r="F58" s="78"/>
      <c r="G58" s="79"/>
      <c r="H58" s="80"/>
      <c r="I58" s="96" t="s">
        <v>122</v>
      </c>
      <c r="J58" s="80"/>
      <c r="K58" s="80"/>
      <c r="L58" s="80"/>
      <c r="M58" s="80"/>
      <c r="N58" s="80"/>
      <c r="O58" s="80"/>
      <c r="P58" s="80"/>
    </row>
    <row r="59" spans="1:16" ht="76.5">
      <c r="D59" s="11" t="s">
        <v>123</v>
      </c>
      <c r="E59" s="118" t="s">
        <v>44</v>
      </c>
      <c r="F59" s="119" t="s">
        <v>124</v>
      </c>
      <c r="G59" s="120"/>
      <c r="I59" s="121"/>
    </row>
    <row r="60" spans="1:16" ht="12.75" customHeight="1">
      <c r="A60" s="82"/>
      <c r="B60" s="37"/>
      <c r="C60" s="38"/>
      <c r="D60" s="38">
        <v>400</v>
      </c>
      <c r="E60" s="109" t="s">
        <v>125</v>
      </c>
      <c r="F60" s="110" t="s">
        <v>126</v>
      </c>
      <c r="G60" s="112" t="s">
        <v>613</v>
      </c>
      <c r="H60" s="6"/>
      <c r="I60" s="43"/>
      <c r="J60" s="51" t="s">
        <v>127</v>
      </c>
      <c r="K60" s="42" t="s">
        <v>128</v>
      </c>
      <c r="L60" s="6"/>
      <c r="M60" s="6"/>
      <c r="N60" s="6"/>
      <c r="O60" s="6"/>
      <c r="P60" s="6"/>
    </row>
    <row r="61" spans="1:16" ht="12.75" customHeight="1">
      <c r="A61" s="82"/>
      <c r="B61" s="37"/>
      <c r="C61" s="38"/>
      <c r="D61" s="38">
        <f t="shared" ref="D61:D72" si="2">D60+1</f>
        <v>401</v>
      </c>
      <c r="E61" s="109" t="s">
        <v>129</v>
      </c>
      <c r="F61" s="110" t="s">
        <v>130</v>
      </c>
      <c r="G61" s="105"/>
      <c r="H61" s="6"/>
      <c r="I61" s="43"/>
      <c r="J61" s="6"/>
      <c r="K61" s="6"/>
      <c r="L61" s="6"/>
      <c r="M61" s="6"/>
      <c r="N61" s="6"/>
      <c r="O61" s="6"/>
      <c r="P61" s="6"/>
    </row>
    <row r="62" spans="1:16" ht="12.75" customHeight="1">
      <c r="A62" s="82"/>
      <c r="B62" s="37"/>
      <c r="C62" s="38"/>
      <c r="D62" s="38">
        <f t="shared" si="2"/>
        <v>402</v>
      </c>
      <c r="E62" s="109" t="s">
        <v>131</v>
      </c>
      <c r="F62" s="110" t="s">
        <v>132</v>
      </c>
      <c r="G62" s="105"/>
      <c r="H62" s="6"/>
      <c r="I62" s="43"/>
      <c r="J62" s="51" t="s">
        <v>133</v>
      </c>
      <c r="K62" s="42" t="s">
        <v>134</v>
      </c>
      <c r="L62" s="6"/>
      <c r="M62" s="6"/>
      <c r="N62" s="6"/>
      <c r="O62" s="6"/>
      <c r="P62" s="6"/>
    </row>
    <row r="63" spans="1:16" ht="12.75" customHeight="1">
      <c r="A63" s="82"/>
      <c r="B63" s="37"/>
      <c r="C63" s="38"/>
      <c r="D63" s="38">
        <f t="shared" si="2"/>
        <v>403</v>
      </c>
      <c r="E63" s="109" t="s">
        <v>135</v>
      </c>
      <c r="F63" s="110" t="s">
        <v>136</v>
      </c>
      <c r="G63" s="105"/>
      <c r="H63" s="6"/>
      <c r="I63" s="43"/>
      <c r="J63" s="6"/>
      <c r="K63" s="6"/>
      <c r="L63" s="6"/>
      <c r="M63" s="6"/>
      <c r="N63" s="6"/>
      <c r="O63" s="6"/>
      <c r="P63" s="6"/>
    </row>
    <row r="64" spans="1:16" ht="12.75">
      <c r="A64" s="82"/>
      <c r="B64" s="37"/>
      <c r="C64" s="38"/>
      <c r="D64" s="38">
        <f t="shared" si="2"/>
        <v>404</v>
      </c>
      <c r="E64" s="109" t="s">
        <v>137</v>
      </c>
      <c r="F64" s="104" t="s">
        <v>138</v>
      </c>
      <c r="G64" s="105" t="s">
        <v>84</v>
      </c>
      <c r="H64" s="6"/>
      <c r="I64" s="43"/>
      <c r="J64" s="6"/>
      <c r="K64" s="6"/>
      <c r="L64" s="6"/>
      <c r="M64" s="6"/>
      <c r="N64" s="6"/>
      <c r="O64" s="6"/>
      <c r="P64" s="6"/>
    </row>
    <row r="65" spans="1:16" ht="12.75">
      <c r="A65" s="82"/>
      <c r="B65" s="37"/>
      <c r="C65" s="38"/>
      <c r="D65" s="38">
        <f t="shared" si="2"/>
        <v>405</v>
      </c>
      <c r="E65" s="109" t="s">
        <v>139</v>
      </c>
      <c r="F65" s="104" t="s">
        <v>140</v>
      </c>
      <c r="G65" s="105" t="s">
        <v>80</v>
      </c>
      <c r="H65" s="6"/>
      <c r="I65" s="43"/>
      <c r="J65" s="6"/>
      <c r="K65" s="6"/>
      <c r="L65" s="6"/>
      <c r="M65" s="6"/>
      <c r="N65" s="6"/>
      <c r="O65" s="6"/>
      <c r="P65" s="6"/>
    </row>
    <row r="66" spans="1:16" ht="89.25">
      <c r="A66" s="82"/>
      <c r="B66" s="37"/>
      <c r="C66" s="38"/>
      <c r="D66" s="38">
        <f t="shared" si="2"/>
        <v>406</v>
      </c>
      <c r="E66" s="109" t="s">
        <v>614</v>
      </c>
      <c r="F66" s="104" t="s">
        <v>615</v>
      </c>
      <c r="G66" s="112" t="s">
        <v>616</v>
      </c>
      <c r="H66" s="6"/>
      <c r="I66" s="43" t="s">
        <v>617</v>
      </c>
      <c r="J66" s="51" t="s">
        <v>618</v>
      </c>
      <c r="K66" s="42" t="s">
        <v>619</v>
      </c>
      <c r="L66" s="6"/>
      <c r="M66" s="6"/>
      <c r="N66" s="6"/>
      <c r="O66" s="6"/>
      <c r="P66" s="6"/>
    </row>
    <row r="67" spans="1:16" ht="12.75">
      <c r="A67" s="82"/>
      <c r="B67" s="37"/>
      <c r="C67" s="38"/>
      <c r="D67" s="38">
        <f t="shared" si="2"/>
        <v>407</v>
      </c>
      <c r="E67" s="109" t="s">
        <v>620</v>
      </c>
      <c r="F67" s="104" t="s">
        <v>621</v>
      </c>
      <c r="G67" s="105" t="s">
        <v>622</v>
      </c>
      <c r="H67" s="6"/>
      <c r="I67" s="43"/>
      <c r="J67" s="6"/>
      <c r="K67" s="6"/>
      <c r="L67" s="6"/>
      <c r="M67" s="6"/>
      <c r="N67" s="6"/>
      <c r="O67" s="6"/>
      <c r="P67" s="6"/>
    </row>
    <row r="68" spans="1:16" ht="51">
      <c r="A68" s="82"/>
      <c r="B68" s="37"/>
      <c r="C68" s="38"/>
      <c r="D68" s="38">
        <f t="shared" si="2"/>
        <v>408</v>
      </c>
      <c r="E68" s="109" t="s">
        <v>142</v>
      </c>
      <c r="F68" s="104" t="s">
        <v>623</v>
      </c>
      <c r="G68" s="105" t="s">
        <v>624</v>
      </c>
      <c r="H68" s="6"/>
      <c r="I68" s="43"/>
      <c r="J68" s="51" t="s">
        <v>625</v>
      </c>
      <c r="K68" s="42" t="s">
        <v>626</v>
      </c>
      <c r="L68" s="6"/>
      <c r="M68" s="6"/>
      <c r="N68" s="6"/>
      <c r="O68" s="6"/>
      <c r="P68" s="6"/>
    </row>
    <row r="69" spans="1:16" ht="12.75">
      <c r="A69" s="82"/>
      <c r="B69" s="37"/>
      <c r="C69" s="38"/>
      <c r="D69" s="38">
        <f t="shared" si="2"/>
        <v>409</v>
      </c>
      <c r="E69" s="109" t="s">
        <v>627</v>
      </c>
      <c r="F69" s="104" t="s">
        <v>628</v>
      </c>
      <c r="G69" s="105" t="s">
        <v>80</v>
      </c>
      <c r="H69" s="6"/>
      <c r="I69" s="43"/>
      <c r="J69" s="42" t="s">
        <v>629</v>
      </c>
      <c r="K69" s="42" t="s">
        <v>630</v>
      </c>
      <c r="L69" s="6"/>
      <c r="M69" s="6"/>
      <c r="N69" s="6"/>
      <c r="O69" s="6"/>
      <c r="P69" s="6"/>
    </row>
    <row r="70" spans="1:16" ht="12.75">
      <c r="A70" s="82"/>
      <c r="B70" s="37"/>
      <c r="C70" s="38"/>
      <c r="D70" s="38">
        <f t="shared" si="2"/>
        <v>410</v>
      </c>
      <c r="E70" s="109" t="s">
        <v>631</v>
      </c>
      <c r="F70" s="104" t="s">
        <v>632</v>
      </c>
      <c r="G70" s="105" t="s">
        <v>80</v>
      </c>
      <c r="H70" s="6"/>
      <c r="I70" s="43"/>
      <c r="J70" s="6"/>
      <c r="K70" s="6"/>
      <c r="L70" s="6"/>
      <c r="M70" s="6"/>
      <c r="N70" s="6"/>
      <c r="O70" s="6"/>
      <c r="P70" s="6"/>
    </row>
    <row r="71" spans="1:16" ht="12.75">
      <c r="A71" s="82"/>
      <c r="B71" s="37"/>
      <c r="C71" s="38"/>
      <c r="D71" s="38">
        <f t="shared" si="2"/>
        <v>411</v>
      </c>
      <c r="E71" s="109" t="s">
        <v>633</v>
      </c>
      <c r="F71" s="104" t="s">
        <v>634</v>
      </c>
      <c r="G71" s="105" t="s">
        <v>80</v>
      </c>
      <c r="H71" s="6"/>
      <c r="I71" s="43"/>
      <c r="J71" s="6"/>
      <c r="K71" s="6"/>
      <c r="L71" s="6"/>
      <c r="M71" s="6"/>
      <c r="N71" s="6"/>
      <c r="O71" s="6"/>
      <c r="P71" s="6"/>
    </row>
    <row r="72" spans="1:16" ht="25.5">
      <c r="A72" s="82"/>
      <c r="B72" s="37"/>
      <c r="C72" s="38"/>
      <c r="D72" s="38">
        <f t="shared" si="2"/>
        <v>412</v>
      </c>
      <c r="E72" s="109" t="s">
        <v>635</v>
      </c>
      <c r="F72" s="104" t="s">
        <v>636</v>
      </c>
      <c r="G72" s="105"/>
      <c r="H72" s="6"/>
      <c r="I72" s="43"/>
      <c r="J72" s="6"/>
      <c r="K72" s="6"/>
      <c r="L72" s="6"/>
      <c r="M72" s="6"/>
      <c r="N72" s="6"/>
      <c r="O72" s="6"/>
      <c r="P72" s="6"/>
    </row>
    <row r="73" spans="1:16" ht="25.5">
      <c r="A73" s="82"/>
      <c r="B73" s="37"/>
      <c r="C73" s="38"/>
      <c r="D73" s="38"/>
      <c r="E73" s="333" t="s">
        <v>637</v>
      </c>
      <c r="F73" s="334" t="s">
        <v>638</v>
      </c>
      <c r="G73" s="105"/>
      <c r="H73" s="6"/>
      <c r="I73" s="43"/>
      <c r="J73" s="6"/>
      <c r="K73" s="6"/>
      <c r="L73" s="6"/>
      <c r="M73" s="6"/>
      <c r="N73" s="6"/>
      <c r="O73" s="6"/>
      <c r="P73" s="6"/>
    </row>
    <row r="74" spans="1:16" ht="25.5">
      <c r="A74" s="82"/>
      <c r="B74" s="37"/>
      <c r="C74" s="38"/>
      <c r="D74" s="38">
        <f>D72+1</f>
        <v>413</v>
      </c>
      <c r="E74" s="109" t="s">
        <v>639</v>
      </c>
      <c r="F74" s="104" t="s">
        <v>640</v>
      </c>
      <c r="G74" s="105" t="s">
        <v>80</v>
      </c>
      <c r="H74" s="6"/>
      <c r="I74" s="43"/>
      <c r="J74" s="6"/>
      <c r="K74" s="6"/>
      <c r="L74" s="6"/>
      <c r="M74" s="6"/>
      <c r="N74" s="6"/>
      <c r="O74" s="6"/>
      <c r="P74" s="6"/>
    </row>
    <row r="75" spans="1:16" ht="25.5">
      <c r="A75" s="82"/>
      <c r="B75" s="37"/>
      <c r="C75" s="38"/>
      <c r="D75" s="38">
        <f t="shared" ref="D75:D79" si="3">D74+1</f>
        <v>414</v>
      </c>
      <c r="E75" s="109" t="s">
        <v>641</v>
      </c>
      <c r="F75" s="104" t="s">
        <v>642</v>
      </c>
      <c r="G75" s="105" t="s">
        <v>80</v>
      </c>
      <c r="H75" s="6"/>
      <c r="I75" s="335"/>
      <c r="J75" s="6"/>
      <c r="K75" s="6"/>
      <c r="L75" s="6"/>
      <c r="M75" s="6"/>
      <c r="N75" s="6"/>
      <c r="O75" s="6"/>
      <c r="P75" s="6"/>
    </row>
    <row r="76" spans="1:16" ht="25.5">
      <c r="A76" s="82"/>
      <c r="B76" s="37"/>
      <c r="C76" s="38"/>
      <c r="D76" s="38">
        <f t="shared" si="3"/>
        <v>415</v>
      </c>
      <c r="E76" s="109" t="s">
        <v>643</v>
      </c>
      <c r="F76" s="104" t="s">
        <v>644</v>
      </c>
      <c r="G76" s="105" t="s">
        <v>80</v>
      </c>
      <c r="H76" s="6"/>
      <c r="I76" s="43"/>
      <c r="J76" s="6"/>
      <c r="K76" s="6"/>
      <c r="L76" s="6"/>
      <c r="M76" s="6"/>
      <c r="N76" s="6"/>
      <c r="O76" s="6"/>
      <c r="P76" s="6"/>
    </row>
    <row r="77" spans="1:16" ht="25.5">
      <c r="A77" s="82"/>
      <c r="B77" s="37"/>
      <c r="C77" s="38"/>
      <c r="D77" s="38">
        <f t="shared" si="3"/>
        <v>416</v>
      </c>
      <c r="E77" s="109" t="s">
        <v>645</v>
      </c>
      <c r="F77" s="104" t="s">
        <v>646</v>
      </c>
      <c r="G77" s="105" t="s">
        <v>80</v>
      </c>
      <c r="H77" s="6"/>
      <c r="I77" s="43"/>
      <c r="J77" s="6"/>
      <c r="K77" s="6"/>
      <c r="L77" s="6"/>
      <c r="M77" s="6"/>
      <c r="N77" s="6"/>
      <c r="O77" s="6"/>
      <c r="P77" s="6"/>
    </row>
    <row r="78" spans="1:16" ht="25.5">
      <c r="A78" s="82"/>
      <c r="B78" s="37"/>
      <c r="C78" s="38"/>
      <c r="D78" s="38">
        <f t="shared" si="3"/>
        <v>417</v>
      </c>
      <c r="E78" s="109" t="s">
        <v>647</v>
      </c>
      <c r="F78" s="104" t="s">
        <v>648</v>
      </c>
      <c r="G78" s="105" t="s">
        <v>80</v>
      </c>
      <c r="H78" s="6"/>
      <c r="I78" s="43"/>
      <c r="J78" s="6"/>
      <c r="K78" s="6"/>
      <c r="L78" s="6"/>
      <c r="M78" s="6"/>
      <c r="N78" s="6"/>
      <c r="O78" s="6"/>
      <c r="P78" s="6"/>
    </row>
    <row r="79" spans="1:16" ht="25.5">
      <c r="A79" s="82"/>
      <c r="B79" s="37"/>
      <c r="C79" s="38"/>
      <c r="D79" s="38">
        <f t="shared" si="3"/>
        <v>418</v>
      </c>
      <c r="E79" s="109" t="s">
        <v>649</v>
      </c>
      <c r="F79" s="104" t="s">
        <v>650</v>
      </c>
      <c r="G79" s="105" t="s">
        <v>80</v>
      </c>
      <c r="H79" s="6"/>
      <c r="I79" s="124"/>
      <c r="J79" s="6"/>
      <c r="K79" s="6"/>
      <c r="L79" s="6"/>
      <c r="M79" s="6"/>
      <c r="N79" s="6"/>
      <c r="O79" s="6"/>
      <c r="P79" s="6"/>
    </row>
    <row r="80" spans="1:16" ht="25.5">
      <c r="A80" s="82"/>
      <c r="B80" s="37"/>
      <c r="C80" s="38"/>
      <c r="D80" s="38"/>
      <c r="E80" s="109" t="s">
        <v>651</v>
      </c>
      <c r="F80" s="104" t="s">
        <v>652</v>
      </c>
      <c r="G80" s="122" t="s">
        <v>80</v>
      </c>
      <c r="H80" s="6"/>
      <c r="I80" s="43"/>
      <c r="J80" s="42" t="s">
        <v>653</v>
      </c>
      <c r="K80" s="114" t="s">
        <v>654</v>
      </c>
      <c r="L80" s="6"/>
      <c r="M80" s="6"/>
      <c r="N80" s="6"/>
      <c r="O80" s="6"/>
      <c r="P80" s="6"/>
    </row>
    <row r="81" spans="1:16" ht="25.5">
      <c r="A81" s="82"/>
      <c r="B81" s="37"/>
      <c r="C81" s="38"/>
      <c r="D81" s="38"/>
      <c r="E81" s="333" t="s">
        <v>655</v>
      </c>
      <c r="F81" s="334" t="s">
        <v>656</v>
      </c>
      <c r="G81" s="105"/>
      <c r="H81" s="6"/>
      <c r="I81" s="43"/>
      <c r="J81" s="6"/>
      <c r="K81" s="6"/>
      <c r="L81" s="6"/>
      <c r="M81" s="6"/>
      <c r="N81" s="6"/>
      <c r="O81" s="6"/>
      <c r="P81" s="6"/>
    </row>
    <row r="82" spans="1:16" ht="25.5">
      <c r="A82" s="82"/>
      <c r="B82" s="37"/>
      <c r="C82" s="38"/>
      <c r="D82" s="38">
        <f>D79+1</f>
        <v>419</v>
      </c>
      <c r="E82" s="109" t="s">
        <v>657</v>
      </c>
      <c r="F82" s="104" t="s">
        <v>658</v>
      </c>
      <c r="G82" s="105" t="s">
        <v>80</v>
      </c>
      <c r="H82" s="6"/>
      <c r="I82" s="43"/>
      <c r="J82" s="6"/>
      <c r="K82" s="6"/>
      <c r="L82" s="6"/>
      <c r="M82" s="6"/>
      <c r="N82" s="6"/>
      <c r="O82" s="6"/>
      <c r="P82" s="6"/>
    </row>
    <row r="83" spans="1:16" ht="25.5">
      <c r="A83" s="82"/>
      <c r="B83" s="37"/>
      <c r="C83" s="38"/>
      <c r="D83" s="38">
        <f t="shared" ref="D83:D87" si="4">D82+1</f>
        <v>420</v>
      </c>
      <c r="E83" s="109" t="s">
        <v>659</v>
      </c>
      <c r="F83" s="104" t="s">
        <v>660</v>
      </c>
      <c r="G83" s="105" t="s">
        <v>80</v>
      </c>
      <c r="H83" s="6"/>
      <c r="I83" s="43"/>
      <c r="J83" s="6"/>
      <c r="K83" s="6"/>
      <c r="L83" s="6"/>
      <c r="M83" s="6"/>
      <c r="N83" s="6"/>
      <c r="O83" s="6"/>
      <c r="P83" s="6"/>
    </row>
    <row r="84" spans="1:16" ht="25.5">
      <c r="A84" s="82"/>
      <c r="B84" s="37"/>
      <c r="C84" s="38"/>
      <c r="D84" s="38">
        <f t="shared" si="4"/>
        <v>421</v>
      </c>
      <c r="E84" s="109" t="s">
        <v>661</v>
      </c>
      <c r="F84" s="104" t="s">
        <v>662</v>
      </c>
      <c r="G84" s="105" t="s">
        <v>80</v>
      </c>
      <c r="H84" s="6"/>
      <c r="I84" s="43"/>
      <c r="J84" s="6"/>
      <c r="K84" s="6"/>
      <c r="L84" s="6"/>
      <c r="M84" s="6"/>
      <c r="N84" s="6"/>
      <c r="O84" s="6"/>
      <c r="P84" s="6"/>
    </row>
    <row r="85" spans="1:16" ht="25.5">
      <c r="A85" s="82"/>
      <c r="B85" s="37"/>
      <c r="C85" s="38"/>
      <c r="D85" s="38">
        <f t="shared" si="4"/>
        <v>422</v>
      </c>
      <c r="E85" s="109" t="s">
        <v>663</v>
      </c>
      <c r="F85" s="104" t="s">
        <v>664</v>
      </c>
      <c r="G85" s="105" t="s">
        <v>80</v>
      </c>
      <c r="H85" s="6"/>
      <c r="I85" s="43"/>
      <c r="J85" s="6"/>
      <c r="K85" s="6"/>
      <c r="L85" s="6"/>
      <c r="M85" s="6"/>
      <c r="N85" s="6"/>
      <c r="O85" s="6"/>
      <c r="P85" s="6"/>
    </row>
    <row r="86" spans="1:16" ht="25.5">
      <c r="A86" s="82"/>
      <c r="B86" s="37"/>
      <c r="C86" s="38"/>
      <c r="D86" s="38">
        <f t="shared" si="4"/>
        <v>423</v>
      </c>
      <c r="E86" s="109" t="s">
        <v>665</v>
      </c>
      <c r="F86" s="104" t="s">
        <v>666</v>
      </c>
      <c r="G86" s="105" t="s">
        <v>80</v>
      </c>
      <c r="H86" s="6"/>
      <c r="I86" s="43"/>
      <c r="J86" s="6"/>
      <c r="K86" s="6"/>
      <c r="L86" s="6"/>
      <c r="M86" s="6"/>
      <c r="N86" s="6"/>
      <c r="O86" s="6"/>
      <c r="P86" s="6"/>
    </row>
    <row r="87" spans="1:16" ht="25.5">
      <c r="A87" s="82"/>
      <c r="B87" s="37"/>
      <c r="C87" s="38"/>
      <c r="D87" s="38">
        <f t="shared" si="4"/>
        <v>424</v>
      </c>
      <c r="E87" s="109" t="s">
        <v>667</v>
      </c>
      <c r="F87" s="104" t="s">
        <v>668</v>
      </c>
      <c r="G87" s="105" t="s">
        <v>80</v>
      </c>
      <c r="H87" s="6"/>
      <c r="I87" s="43"/>
      <c r="J87" s="6"/>
      <c r="K87" s="6"/>
      <c r="L87" s="6"/>
      <c r="M87" s="6"/>
      <c r="N87" s="6"/>
      <c r="O87" s="6"/>
      <c r="P87" s="6"/>
    </row>
    <row r="88" spans="1:16" ht="25.5">
      <c r="A88" s="82"/>
      <c r="B88" s="37"/>
      <c r="C88" s="38"/>
      <c r="D88" s="38"/>
      <c r="E88" s="109" t="s">
        <v>669</v>
      </c>
      <c r="F88" s="104" t="s">
        <v>670</v>
      </c>
      <c r="G88" s="122" t="s">
        <v>80</v>
      </c>
      <c r="H88" s="6"/>
      <c r="I88" s="43"/>
      <c r="J88" s="42" t="s">
        <v>653</v>
      </c>
      <c r="K88" s="42" t="s">
        <v>671</v>
      </c>
      <c r="L88" s="6"/>
      <c r="M88" s="6"/>
      <c r="N88" s="6"/>
      <c r="O88" s="6"/>
      <c r="P88" s="6"/>
    </row>
    <row r="89" spans="1:16" ht="25.5">
      <c r="A89" s="82"/>
      <c r="B89" s="37"/>
      <c r="C89" s="38"/>
      <c r="D89" s="38"/>
      <c r="E89" s="333" t="s">
        <v>672</v>
      </c>
      <c r="F89" s="334" t="s">
        <v>673</v>
      </c>
      <c r="G89" s="105"/>
      <c r="H89" s="6"/>
      <c r="I89" s="43"/>
      <c r="J89" s="6"/>
      <c r="K89" s="6"/>
      <c r="L89" s="6"/>
      <c r="M89" s="6"/>
      <c r="N89" s="6"/>
      <c r="O89" s="6"/>
      <c r="P89" s="6"/>
    </row>
    <row r="90" spans="1:16" ht="25.5">
      <c r="A90" s="82"/>
      <c r="B90" s="37"/>
      <c r="C90" s="38"/>
      <c r="D90" s="38">
        <f>D87+1</f>
        <v>425</v>
      </c>
      <c r="E90" s="109" t="s">
        <v>674</v>
      </c>
      <c r="F90" s="104" t="s">
        <v>675</v>
      </c>
      <c r="G90" s="105" t="s">
        <v>80</v>
      </c>
      <c r="H90" s="6"/>
      <c r="I90" s="43"/>
      <c r="J90" s="6"/>
      <c r="K90" s="6"/>
      <c r="L90" s="6"/>
      <c r="M90" s="6"/>
      <c r="N90" s="6"/>
      <c r="O90" s="6"/>
      <c r="P90" s="6"/>
    </row>
    <row r="91" spans="1:16" ht="25.5">
      <c r="A91" s="82"/>
      <c r="B91" s="37"/>
      <c r="C91" s="38"/>
      <c r="D91" s="38">
        <f t="shared" ref="D91:D95" si="5">D90+1</f>
        <v>426</v>
      </c>
      <c r="E91" s="109" t="s">
        <v>676</v>
      </c>
      <c r="F91" s="104" t="s">
        <v>677</v>
      </c>
      <c r="G91" s="105" t="s">
        <v>80</v>
      </c>
      <c r="H91" s="6"/>
      <c r="I91" s="43"/>
      <c r="J91" s="6"/>
      <c r="K91" s="6"/>
      <c r="L91" s="6"/>
      <c r="M91" s="6"/>
      <c r="N91" s="6"/>
      <c r="O91" s="6"/>
      <c r="P91" s="6"/>
    </row>
    <row r="92" spans="1:16" ht="25.5">
      <c r="A92" s="82"/>
      <c r="B92" s="37"/>
      <c r="C92" s="38"/>
      <c r="D92" s="38">
        <f t="shared" si="5"/>
        <v>427</v>
      </c>
      <c r="E92" s="109" t="s">
        <v>678</v>
      </c>
      <c r="F92" s="104" t="s">
        <v>679</v>
      </c>
      <c r="G92" s="105" t="s">
        <v>80</v>
      </c>
      <c r="H92" s="6"/>
      <c r="I92" s="43"/>
      <c r="J92" s="6"/>
      <c r="K92" s="6"/>
      <c r="L92" s="6"/>
      <c r="M92" s="6"/>
      <c r="N92" s="6"/>
      <c r="O92" s="6"/>
      <c r="P92" s="6"/>
    </row>
    <row r="93" spans="1:16" ht="25.5">
      <c r="A93" s="82"/>
      <c r="B93" s="37"/>
      <c r="C93" s="38"/>
      <c r="D93" s="38">
        <f t="shared" si="5"/>
        <v>428</v>
      </c>
      <c r="E93" s="109" t="s">
        <v>680</v>
      </c>
      <c r="F93" s="104" t="s">
        <v>681</v>
      </c>
      <c r="G93" s="105" t="s">
        <v>80</v>
      </c>
      <c r="H93" s="6"/>
      <c r="I93" s="43"/>
      <c r="J93" s="6"/>
      <c r="K93" s="6"/>
      <c r="L93" s="6"/>
      <c r="M93" s="6"/>
      <c r="N93" s="6"/>
      <c r="O93" s="6"/>
      <c r="P93" s="6"/>
    </row>
    <row r="94" spans="1:16" ht="25.5">
      <c r="A94" s="82"/>
      <c r="B94" s="37"/>
      <c r="C94" s="38"/>
      <c r="D94" s="38">
        <f t="shared" si="5"/>
        <v>429</v>
      </c>
      <c r="E94" s="109" t="s">
        <v>682</v>
      </c>
      <c r="F94" s="104" t="s">
        <v>683</v>
      </c>
      <c r="G94" s="105" t="s">
        <v>80</v>
      </c>
      <c r="H94" s="6"/>
      <c r="I94" s="43"/>
      <c r="J94" s="6"/>
      <c r="K94" s="6"/>
      <c r="L94" s="6"/>
      <c r="M94" s="6"/>
      <c r="N94" s="6"/>
      <c r="O94" s="6"/>
      <c r="P94" s="6"/>
    </row>
    <row r="95" spans="1:16" ht="25.5">
      <c r="A95" s="82"/>
      <c r="B95" s="37"/>
      <c r="C95" s="38"/>
      <c r="D95" s="38">
        <f t="shared" si="5"/>
        <v>430</v>
      </c>
      <c r="E95" s="109" t="s">
        <v>684</v>
      </c>
      <c r="F95" s="104" t="s">
        <v>685</v>
      </c>
      <c r="G95" s="105" t="s">
        <v>80</v>
      </c>
      <c r="H95" s="6"/>
      <c r="I95" s="43"/>
      <c r="J95" s="6"/>
      <c r="K95" s="6"/>
      <c r="L95" s="6"/>
      <c r="M95" s="6"/>
      <c r="N95" s="6"/>
      <c r="O95" s="6"/>
      <c r="P95" s="6"/>
    </row>
    <row r="96" spans="1:16" ht="25.5">
      <c r="A96" s="82"/>
      <c r="B96" s="37"/>
      <c r="C96" s="38"/>
      <c r="D96" s="38"/>
      <c r="E96" s="109" t="s">
        <v>686</v>
      </c>
      <c r="F96" s="104" t="s">
        <v>687</v>
      </c>
      <c r="G96" s="122" t="s">
        <v>80</v>
      </c>
      <c r="H96" s="6"/>
      <c r="I96" s="124"/>
      <c r="J96" s="42" t="s">
        <v>653</v>
      </c>
      <c r="K96" s="42" t="s">
        <v>671</v>
      </c>
      <c r="L96" s="6"/>
      <c r="M96" s="6"/>
      <c r="N96" s="6"/>
      <c r="O96" s="6"/>
      <c r="P96" s="6"/>
    </row>
    <row r="97" spans="1:16" ht="12.75">
      <c r="A97" s="82"/>
      <c r="B97" s="37"/>
      <c r="C97" s="38"/>
      <c r="D97" s="38">
        <f>D95+1</f>
        <v>431</v>
      </c>
      <c r="E97" s="109" t="s">
        <v>96</v>
      </c>
      <c r="F97" s="104" t="s">
        <v>688</v>
      </c>
      <c r="G97" s="105" t="s">
        <v>80</v>
      </c>
      <c r="H97" s="6"/>
      <c r="I97" s="124"/>
      <c r="J97" s="6"/>
      <c r="K97" s="6"/>
      <c r="L97" s="6"/>
      <c r="M97" s="6"/>
      <c r="N97" s="6"/>
      <c r="O97" s="6"/>
      <c r="P97" s="6"/>
    </row>
    <row r="98" spans="1:16" ht="25.5">
      <c r="A98" s="82"/>
      <c r="B98" s="37"/>
      <c r="C98" s="38"/>
      <c r="D98" s="38">
        <f t="shared" ref="D98:D111" si="6">D97+1</f>
        <v>432</v>
      </c>
      <c r="E98" s="109" t="s">
        <v>151</v>
      </c>
      <c r="F98" s="104" t="s">
        <v>152</v>
      </c>
      <c r="G98" s="105" t="s">
        <v>84</v>
      </c>
      <c r="H98" s="6"/>
      <c r="I98" s="123"/>
      <c r="J98" s="6"/>
      <c r="K98" s="6"/>
      <c r="L98" s="6"/>
      <c r="M98" s="6"/>
      <c r="N98" s="6"/>
      <c r="O98" s="6"/>
      <c r="P98" s="6"/>
    </row>
    <row r="99" spans="1:16" ht="12.75">
      <c r="A99" s="82"/>
      <c r="B99" s="37"/>
      <c r="C99" s="38"/>
      <c r="D99" s="38">
        <f t="shared" si="6"/>
        <v>433</v>
      </c>
      <c r="E99" s="109" t="s">
        <v>153</v>
      </c>
      <c r="F99" s="104" t="s">
        <v>154</v>
      </c>
      <c r="G99" s="105" t="s">
        <v>80</v>
      </c>
      <c r="H99" s="6"/>
      <c r="I99" s="43"/>
      <c r="J99" s="6"/>
      <c r="K99" s="6"/>
      <c r="L99" s="6"/>
      <c r="M99" s="6"/>
      <c r="N99" s="6"/>
      <c r="O99" s="6"/>
      <c r="P99" s="6"/>
    </row>
    <row r="100" spans="1:16" ht="38.25">
      <c r="A100" s="82"/>
      <c r="B100" s="37"/>
      <c r="C100" s="38"/>
      <c r="D100" s="38">
        <f t="shared" si="6"/>
        <v>434</v>
      </c>
      <c r="E100" s="109" t="s">
        <v>155</v>
      </c>
      <c r="F100" s="104" t="s">
        <v>156</v>
      </c>
      <c r="G100" s="105" t="s">
        <v>84</v>
      </c>
      <c r="H100" s="6"/>
      <c r="I100" s="124"/>
      <c r="J100" s="6"/>
      <c r="K100" s="6"/>
      <c r="L100" s="6"/>
      <c r="M100" s="6"/>
      <c r="N100" s="6"/>
      <c r="O100" s="6"/>
      <c r="P100" s="6"/>
    </row>
    <row r="101" spans="1:16" ht="12.75">
      <c r="A101" s="82"/>
      <c r="B101" s="37"/>
      <c r="C101" s="38"/>
      <c r="D101" s="38">
        <f t="shared" si="6"/>
        <v>435</v>
      </c>
      <c r="E101" s="109" t="s">
        <v>157</v>
      </c>
      <c r="F101" s="104" t="s">
        <v>158</v>
      </c>
      <c r="G101" s="105" t="s">
        <v>80</v>
      </c>
      <c r="H101" s="6"/>
      <c r="I101" s="43"/>
      <c r="J101" s="6"/>
      <c r="K101" s="6"/>
      <c r="L101" s="6"/>
      <c r="M101" s="6"/>
      <c r="N101" s="6"/>
      <c r="O101" s="6"/>
      <c r="P101" s="6"/>
    </row>
    <row r="102" spans="1:16" ht="51">
      <c r="A102" s="125"/>
      <c r="B102" s="126"/>
      <c r="C102" s="126"/>
      <c r="D102" s="126">
        <f t="shared" si="6"/>
        <v>436</v>
      </c>
      <c r="E102" s="109" t="s">
        <v>159</v>
      </c>
      <c r="F102" s="104" t="s">
        <v>160</v>
      </c>
      <c r="G102" s="112" t="s">
        <v>161</v>
      </c>
      <c r="H102" s="127"/>
      <c r="I102" s="43"/>
      <c r="J102" s="128"/>
      <c r="K102" s="128"/>
      <c r="L102" s="128"/>
      <c r="M102" s="128"/>
      <c r="N102" s="128"/>
      <c r="O102" s="128"/>
      <c r="P102" s="128"/>
    </row>
    <row r="103" spans="1:16" ht="25.5">
      <c r="A103" s="125"/>
      <c r="B103" s="126"/>
      <c r="C103" s="126"/>
      <c r="D103" s="126">
        <f t="shared" si="6"/>
        <v>437</v>
      </c>
      <c r="E103" s="109" t="s">
        <v>162</v>
      </c>
      <c r="F103" s="104" t="s">
        <v>689</v>
      </c>
      <c r="G103" s="105"/>
      <c r="H103" s="127"/>
      <c r="I103" s="124"/>
      <c r="J103" s="128"/>
      <c r="K103" s="128"/>
      <c r="L103" s="128"/>
      <c r="M103" s="128"/>
      <c r="N103" s="128"/>
      <c r="O103" s="128"/>
      <c r="P103" s="128"/>
    </row>
    <row r="104" spans="1:16" ht="25.5">
      <c r="A104" s="125"/>
      <c r="B104" s="126"/>
      <c r="C104" s="126"/>
      <c r="D104" s="126">
        <f t="shared" si="6"/>
        <v>438</v>
      </c>
      <c r="E104" s="109" t="s">
        <v>163</v>
      </c>
      <c r="F104" s="104" t="s">
        <v>164</v>
      </c>
      <c r="G104" s="105" t="s">
        <v>80</v>
      </c>
      <c r="H104" s="127"/>
      <c r="I104" s="43"/>
      <c r="J104" s="128"/>
      <c r="K104" s="128"/>
      <c r="L104" s="128"/>
      <c r="M104" s="128"/>
      <c r="N104" s="128"/>
      <c r="O104" s="128"/>
      <c r="P104" s="128"/>
    </row>
    <row r="105" spans="1:16" ht="63.75">
      <c r="A105" s="125"/>
      <c r="B105" s="126"/>
      <c r="C105" s="126"/>
      <c r="D105" s="126">
        <f t="shared" si="6"/>
        <v>439</v>
      </c>
      <c r="E105" s="109" t="s">
        <v>165</v>
      </c>
      <c r="F105" s="104" t="s">
        <v>690</v>
      </c>
      <c r="G105" s="105" t="s">
        <v>691</v>
      </c>
      <c r="H105" s="127"/>
      <c r="I105" s="43"/>
      <c r="J105" s="128"/>
      <c r="K105" s="128"/>
      <c r="L105" s="128"/>
      <c r="M105" s="128"/>
      <c r="N105" s="128"/>
      <c r="O105" s="128"/>
      <c r="P105" s="128"/>
    </row>
    <row r="106" spans="1:16" ht="63.75">
      <c r="A106" s="125"/>
      <c r="B106" s="126"/>
      <c r="C106" s="126"/>
      <c r="D106" s="126">
        <f t="shared" si="6"/>
        <v>440</v>
      </c>
      <c r="E106" s="109" t="s">
        <v>166</v>
      </c>
      <c r="F106" s="129" t="s">
        <v>167</v>
      </c>
      <c r="G106" s="105" t="s">
        <v>84</v>
      </c>
      <c r="H106" s="127" t="s">
        <v>168</v>
      </c>
      <c r="I106" s="43"/>
      <c r="J106" s="128"/>
      <c r="K106" s="128"/>
      <c r="L106" s="128"/>
      <c r="M106" s="128"/>
      <c r="N106" s="128"/>
      <c r="O106" s="128"/>
      <c r="P106" s="128"/>
    </row>
    <row r="107" spans="1:16" ht="63.75">
      <c r="A107" s="125"/>
      <c r="B107" s="126"/>
      <c r="C107" s="126"/>
      <c r="D107" s="126">
        <f t="shared" si="6"/>
        <v>441</v>
      </c>
      <c r="E107" s="109" t="s">
        <v>169</v>
      </c>
      <c r="F107" s="129" t="s">
        <v>692</v>
      </c>
      <c r="G107" s="105" t="s">
        <v>693</v>
      </c>
      <c r="H107" s="127"/>
      <c r="I107" s="43"/>
      <c r="J107" s="128"/>
      <c r="K107" s="128"/>
      <c r="L107" s="128"/>
      <c r="M107" s="128"/>
      <c r="N107" s="128"/>
      <c r="O107" s="128"/>
      <c r="P107" s="128"/>
    </row>
    <row r="108" spans="1:16" ht="38.25">
      <c r="A108" s="130"/>
      <c r="B108" s="130"/>
      <c r="C108" s="130"/>
      <c r="D108" s="130">
        <f t="shared" si="6"/>
        <v>442</v>
      </c>
      <c r="E108" s="131" t="s">
        <v>170</v>
      </c>
      <c r="F108" s="119" t="s">
        <v>171</v>
      </c>
      <c r="G108" s="112" t="s">
        <v>694</v>
      </c>
      <c r="I108" s="132"/>
    </row>
    <row r="109" spans="1:16" ht="12.75">
      <c r="A109" s="130"/>
      <c r="B109" s="130"/>
      <c r="C109" s="130"/>
      <c r="D109" s="130">
        <f t="shared" si="6"/>
        <v>443</v>
      </c>
      <c r="E109" s="109" t="s">
        <v>172</v>
      </c>
      <c r="F109" s="110" t="s">
        <v>173</v>
      </c>
      <c r="G109" s="112" t="s">
        <v>174</v>
      </c>
      <c r="I109" s="132"/>
    </row>
    <row r="110" spans="1:16" ht="25.5">
      <c r="A110" s="130"/>
      <c r="B110" s="130"/>
      <c r="C110" s="130"/>
      <c r="D110" s="130">
        <f t="shared" si="6"/>
        <v>444</v>
      </c>
      <c r="E110" s="131" t="s">
        <v>175</v>
      </c>
      <c r="F110" s="118" t="s">
        <v>695</v>
      </c>
      <c r="G110" s="112" t="s">
        <v>694</v>
      </c>
      <c r="I110" s="132"/>
      <c r="J110" s="133" t="s">
        <v>176</v>
      </c>
      <c r="K110" s="11" t="s">
        <v>177</v>
      </c>
    </row>
    <row r="111" spans="1:16" ht="12.75">
      <c r="D111" s="134">
        <f t="shared" si="6"/>
        <v>445</v>
      </c>
      <c r="E111" s="109" t="s">
        <v>178</v>
      </c>
      <c r="F111" s="110" t="s">
        <v>179</v>
      </c>
      <c r="G111" s="118" t="s">
        <v>174</v>
      </c>
      <c r="I111" s="121"/>
    </row>
    <row r="112" spans="1:16" ht="12.75" customHeight="1">
      <c r="A112" s="74"/>
      <c r="B112" s="75"/>
      <c r="C112" s="135" t="s">
        <v>180</v>
      </c>
      <c r="D112" s="136"/>
      <c r="E112" s="137"/>
      <c r="F112" s="138"/>
      <c r="G112" s="79"/>
      <c r="H112" s="80"/>
      <c r="I112" s="96" t="s">
        <v>181</v>
      </c>
      <c r="J112" s="80"/>
      <c r="K112" s="80"/>
      <c r="L112" s="80"/>
      <c r="M112" s="80"/>
      <c r="N112" s="80"/>
      <c r="O112" s="80"/>
      <c r="P112" s="80"/>
    </row>
    <row r="113" spans="1:16" ht="63.75">
      <c r="A113" s="73"/>
      <c r="B113" s="139"/>
      <c r="C113" s="140"/>
      <c r="D113" s="140"/>
      <c r="E113" s="141" t="s">
        <v>44</v>
      </c>
      <c r="F113" s="142" t="s">
        <v>182</v>
      </c>
      <c r="G113" s="143"/>
      <c r="H113" s="42"/>
      <c r="I113" s="81"/>
      <c r="J113" s="97"/>
      <c r="K113" s="97"/>
      <c r="L113" s="97"/>
      <c r="M113" s="97"/>
      <c r="N113" s="97"/>
      <c r="O113" s="97"/>
      <c r="P113" s="97"/>
    </row>
    <row r="114" spans="1:16" ht="25.5">
      <c r="A114" s="73"/>
      <c r="B114" s="139"/>
      <c r="C114" s="140"/>
      <c r="D114" s="140">
        <f>D111+1</f>
        <v>446</v>
      </c>
      <c r="E114" s="141" t="s">
        <v>183</v>
      </c>
      <c r="F114" s="142" t="s">
        <v>184</v>
      </c>
      <c r="G114" s="87" t="s">
        <v>84</v>
      </c>
      <c r="H114" s="42"/>
      <c r="I114" s="81"/>
      <c r="J114" s="97"/>
      <c r="K114" s="97"/>
      <c r="L114" s="97"/>
      <c r="M114" s="97"/>
      <c r="N114" s="97"/>
      <c r="O114" s="97"/>
      <c r="P114" s="97"/>
    </row>
    <row r="115" spans="1:16" ht="12.75">
      <c r="A115" s="73"/>
      <c r="B115" s="139"/>
      <c r="C115" s="140"/>
      <c r="D115" s="140">
        <f t="shared" ref="D115:D118" si="7">D114+1</f>
        <v>447</v>
      </c>
      <c r="E115" s="141" t="s">
        <v>185</v>
      </c>
      <c r="F115" s="142" t="s">
        <v>186</v>
      </c>
      <c r="G115" s="87" t="s">
        <v>80</v>
      </c>
      <c r="H115" s="42"/>
      <c r="I115" s="96"/>
      <c r="J115" s="97"/>
      <c r="K115" s="97"/>
      <c r="L115" s="97"/>
      <c r="M115" s="97"/>
      <c r="N115" s="97"/>
      <c r="O115" s="97"/>
      <c r="P115" s="97"/>
    </row>
    <row r="116" spans="1:16" ht="51">
      <c r="A116" s="73"/>
      <c r="B116" s="139"/>
      <c r="C116" s="140"/>
      <c r="D116" s="140">
        <f t="shared" si="7"/>
        <v>448</v>
      </c>
      <c r="E116" s="141" t="s">
        <v>187</v>
      </c>
      <c r="F116" s="142" t="s">
        <v>696</v>
      </c>
      <c r="G116" s="41" t="s">
        <v>188</v>
      </c>
      <c r="H116" s="42"/>
      <c r="I116" s="43"/>
      <c r="J116" s="95"/>
      <c r="K116" s="97"/>
      <c r="L116" s="97"/>
      <c r="M116" s="97"/>
      <c r="N116" s="97"/>
      <c r="O116" s="97"/>
      <c r="P116" s="97"/>
    </row>
    <row r="117" spans="1:16" ht="25.5">
      <c r="A117" s="73"/>
      <c r="B117" s="139"/>
      <c r="C117" s="140"/>
      <c r="D117" s="140">
        <f t="shared" si="7"/>
        <v>449</v>
      </c>
      <c r="E117" s="141" t="s">
        <v>189</v>
      </c>
      <c r="F117" s="142" t="s">
        <v>190</v>
      </c>
      <c r="G117" s="41" t="s">
        <v>191</v>
      </c>
      <c r="H117" s="42"/>
      <c r="I117" s="96"/>
      <c r="J117" s="97"/>
      <c r="K117" s="97"/>
      <c r="L117" s="97"/>
      <c r="M117" s="97"/>
      <c r="N117" s="97"/>
      <c r="O117" s="97"/>
      <c r="P117" s="97"/>
    </row>
    <row r="118" spans="1:16" ht="12.75">
      <c r="A118" s="73"/>
      <c r="B118" s="139"/>
      <c r="C118" s="140"/>
      <c r="D118" s="140">
        <f t="shared" si="7"/>
        <v>450</v>
      </c>
      <c r="E118" s="141" t="s">
        <v>192</v>
      </c>
      <c r="F118" s="144" t="s">
        <v>193</v>
      </c>
      <c r="G118" s="87" t="s">
        <v>622</v>
      </c>
      <c r="H118" s="42"/>
      <c r="I118" s="81"/>
      <c r="J118" s="97"/>
      <c r="K118" s="97"/>
      <c r="L118" s="97"/>
      <c r="M118" s="97"/>
      <c r="N118" s="97"/>
      <c r="O118" s="97"/>
      <c r="P118" s="97"/>
    </row>
    <row r="119" spans="1:16" ht="25.5">
      <c r="A119" s="73"/>
      <c r="B119" s="139"/>
      <c r="C119" s="140"/>
      <c r="D119" s="140"/>
      <c r="E119" s="141" t="s">
        <v>194</v>
      </c>
      <c r="F119" s="144" t="s">
        <v>697</v>
      </c>
      <c r="G119" s="87" t="s">
        <v>78</v>
      </c>
      <c r="H119" s="42"/>
      <c r="I119" s="81"/>
      <c r="J119" s="97"/>
      <c r="K119" s="97"/>
      <c r="L119" s="97"/>
      <c r="M119" s="97"/>
      <c r="N119" s="97"/>
      <c r="O119" s="97"/>
      <c r="P119" s="97"/>
    </row>
    <row r="120" spans="1:16" ht="25.5">
      <c r="A120" s="73"/>
      <c r="B120" s="139"/>
      <c r="C120" s="140"/>
      <c r="D120" s="140">
        <f>D118+1</f>
        <v>451</v>
      </c>
      <c r="E120" s="141" t="s">
        <v>196</v>
      </c>
      <c r="F120" s="142" t="s">
        <v>197</v>
      </c>
      <c r="G120" s="87" t="s">
        <v>84</v>
      </c>
      <c r="H120" s="42"/>
      <c r="I120" s="81"/>
      <c r="J120" s="97"/>
      <c r="K120" s="97"/>
      <c r="L120" s="97"/>
      <c r="M120" s="97"/>
      <c r="N120" s="97"/>
      <c r="O120" s="97"/>
      <c r="P120" s="97"/>
    </row>
    <row r="121" spans="1:16" ht="12.75">
      <c r="A121" s="73"/>
      <c r="B121" s="139"/>
      <c r="C121" s="140"/>
      <c r="D121" s="140">
        <f t="shared" ref="D121:D131" si="8">D120+1</f>
        <v>452</v>
      </c>
      <c r="E121" s="141" t="s">
        <v>198</v>
      </c>
      <c r="F121" s="142" t="s">
        <v>199</v>
      </c>
      <c r="G121" s="87" t="s">
        <v>80</v>
      </c>
      <c r="H121" s="42"/>
      <c r="I121" s="96"/>
      <c r="J121" s="97"/>
      <c r="K121" s="97"/>
      <c r="L121" s="97"/>
      <c r="M121" s="97"/>
      <c r="N121" s="97"/>
      <c r="O121" s="97"/>
      <c r="P121" s="97"/>
    </row>
    <row r="122" spans="1:16" ht="63.75">
      <c r="A122" s="73"/>
      <c r="B122" s="139"/>
      <c r="C122" s="140"/>
      <c r="D122" s="140">
        <f t="shared" si="8"/>
        <v>453</v>
      </c>
      <c r="E122" s="141" t="s">
        <v>200</v>
      </c>
      <c r="F122" s="102" t="s">
        <v>201</v>
      </c>
      <c r="G122" s="41" t="s">
        <v>698</v>
      </c>
      <c r="H122" s="42"/>
      <c r="I122" s="81"/>
      <c r="J122" s="97"/>
      <c r="K122" s="97"/>
      <c r="L122" s="97"/>
      <c r="M122" s="97"/>
      <c r="N122" s="97"/>
      <c r="O122" s="97"/>
      <c r="P122" s="97"/>
    </row>
    <row r="123" spans="1:16" ht="25.5">
      <c r="A123" s="73"/>
      <c r="B123" s="139"/>
      <c r="C123" s="140"/>
      <c r="D123" s="140">
        <f t="shared" si="8"/>
        <v>454</v>
      </c>
      <c r="E123" s="52" t="s">
        <v>202</v>
      </c>
      <c r="F123" s="102" t="s">
        <v>203</v>
      </c>
      <c r="G123" s="145" t="s">
        <v>80</v>
      </c>
      <c r="H123" s="42"/>
      <c r="I123" s="81"/>
      <c r="J123" s="97"/>
      <c r="K123" s="97"/>
      <c r="L123" s="97"/>
      <c r="M123" s="97"/>
      <c r="N123" s="97"/>
      <c r="O123" s="97"/>
      <c r="P123" s="97"/>
    </row>
    <row r="124" spans="1:16" ht="25.5">
      <c r="A124" s="73"/>
      <c r="B124" s="139"/>
      <c r="C124" s="140"/>
      <c r="D124" s="140">
        <f t="shared" si="8"/>
        <v>455</v>
      </c>
      <c r="E124" s="52" t="s">
        <v>204</v>
      </c>
      <c r="F124" s="102" t="s">
        <v>205</v>
      </c>
      <c r="G124" s="87" t="s">
        <v>622</v>
      </c>
      <c r="H124" s="42"/>
      <c r="I124" s="81"/>
      <c r="J124" s="97"/>
      <c r="K124" s="97"/>
      <c r="L124" s="97"/>
      <c r="M124" s="97"/>
      <c r="N124" s="97"/>
      <c r="O124" s="97"/>
      <c r="P124" s="97"/>
    </row>
    <row r="125" spans="1:16" ht="25.5">
      <c r="A125" s="73"/>
      <c r="B125" s="139"/>
      <c r="C125" s="140"/>
      <c r="D125" s="140">
        <f t="shared" si="8"/>
        <v>456</v>
      </c>
      <c r="E125" s="141" t="s">
        <v>206</v>
      </c>
      <c r="F125" s="142" t="s">
        <v>207</v>
      </c>
      <c r="G125" s="87" t="s">
        <v>80</v>
      </c>
      <c r="H125" s="42"/>
      <c r="I125" s="81"/>
      <c r="J125" s="97"/>
      <c r="K125" s="97"/>
      <c r="L125" s="97"/>
      <c r="M125" s="97"/>
      <c r="N125" s="97"/>
      <c r="O125" s="97"/>
      <c r="P125" s="97"/>
    </row>
    <row r="126" spans="1:16" ht="12.75">
      <c r="A126" s="82"/>
      <c r="B126" s="37"/>
      <c r="C126" s="38"/>
      <c r="D126" s="38">
        <f t="shared" si="8"/>
        <v>457</v>
      </c>
      <c r="E126" s="52" t="s">
        <v>208</v>
      </c>
      <c r="F126" s="102" t="s">
        <v>209</v>
      </c>
      <c r="G126" s="145" t="s">
        <v>80</v>
      </c>
      <c r="H126" s="127"/>
      <c r="I126" s="124"/>
      <c r="J126" s="6"/>
      <c r="K126" s="6"/>
      <c r="L126" s="6"/>
      <c r="M126" s="6"/>
      <c r="N126" s="6"/>
      <c r="O126" s="6"/>
      <c r="P126" s="6"/>
    </row>
    <row r="127" spans="1:16" ht="12.75">
      <c r="A127" s="73"/>
      <c r="B127" s="139"/>
      <c r="C127" s="140"/>
      <c r="D127" s="140">
        <f t="shared" si="8"/>
        <v>458</v>
      </c>
      <c r="E127" s="52" t="s">
        <v>163</v>
      </c>
      <c r="F127" s="102" t="s">
        <v>210</v>
      </c>
      <c r="G127" s="87" t="s">
        <v>80</v>
      </c>
      <c r="H127" s="42"/>
      <c r="I127" s="96"/>
      <c r="J127" s="97"/>
      <c r="K127" s="97"/>
      <c r="L127" s="97"/>
      <c r="M127" s="97"/>
      <c r="N127" s="97"/>
      <c r="O127" s="97"/>
      <c r="P127" s="97"/>
    </row>
    <row r="128" spans="1:16" ht="25.5">
      <c r="A128" s="73"/>
      <c r="B128" s="139"/>
      <c r="C128" s="140"/>
      <c r="D128" s="140">
        <f t="shared" si="8"/>
        <v>459</v>
      </c>
      <c r="E128" s="52" t="s">
        <v>699</v>
      </c>
      <c r="F128" s="102" t="s">
        <v>700</v>
      </c>
      <c r="G128" s="87" t="s">
        <v>84</v>
      </c>
      <c r="H128" s="42"/>
      <c r="I128" s="81"/>
      <c r="J128" s="97"/>
      <c r="K128" s="97"/>
      <c r="L128" s="97"/>
      <c r="M128" s="97"/>
      <c r="N128" s="97"/>
      <c r="O128" s="97"/>
      <c r="P128" s="97"/>
    </row>
    <row r="129" spans="1:16" ht="63.75">
      <c r="A129" s="73"/>
      <c r="B129" s="139"/>
      <c r="C129" s="140"/>
      <c r="D129" s="140">
        <f t="shared" si="8"/>
        <v>460</v>
      </c>
      <c r="E129" s="52" t="s">
        <v>165</v>
      </c>
      <c r="F129" s="102" t="s">
        <v>701</v>
      </c>
      <c r="G129" s="87" t="s">
        <v>702</v>
      </c>
      <c r="H129" s="42"/>
      <c r="I129" s="81"/>
      <c r="J129" s="97"/>
      <c r="K129" s="97"/>
      <c r="L129" s="97"/>
      <c r="M129" s="97"/>
      <c r="N129" s="97"/>
      <c r="O129" s="97"/>
      <c r="P129" s="97"/>
    </row>
    <row r="130" spans="1:16" ht="25.5">
      <c r="A130" s="73"/>
      <c r="B130" s="139"/>
      <c r="C130" s="140"/>
      <c r="D130" s="140">
        <f t="shared" si="8"/>
        <v>461</v>
      </c>
      <c r="E130" s="52" t="s">
        <v>166</v>
      </c>
      <c r="F130" s="142" t="s">
        <v>211</v>
      </c>
      <c r="G130" s="87" t="s">
        <v>84</v>
      </c>
      <c r="H130" s="42"/>
      <c r="I130" s="81"/>
      <c r="J130" s="97"/>
      <c r="K130" s="97"/>
      <c r="L130" s="97"/>
      <c r="M130" s="97"/>
      <c r="N130" s="97"/>
      <c r="O130" s="97"/>
      <c r="P130" s="97"/>
    </row>
    <row r="131" spans="1:16" ht="63.75">
      <c r="A131" s="73"/>
      <c r="B131" s="139"/>
      <c r="C131" s="140"/>
      <c r="D131" s="140">
        <f t="shared" si="8"/>
        <v>462</v>
      </c>
      <c r="E131" s="52" t="s">
        <v>169</v>
      </c>
      <c r="F131" s="142" t="s">
        <v>703</v>
      </c>
      <c r="G131" s="87" t="s">
        <v>704</v>
      </c>
      <c r="H131" s="42"/>
      <c r="I131" s="81"/>
      <c r="J131" s="97"/>
      <c r="K131" s="97"/>
      <c r="L131" s="97"/>
      <c r="M131" s="97"/>
      <c r="N131" s="97"/>
      <c r="O131" s="97"/>
      <c r="P131" s="97"/>
    </row>
    <row r="132" spans="1:16" ht="12.75">
      <c r="A132" s="88"/>
      <c r="B132" s="146"/>
      <c r="C132" s="147" t="s">
        <v>212</v>
      </c>
      <c r="D132" s="147"/>
      <c r="E132" s="148"/>
      <c r="F132" s="149"/>
      <c r="G132" s="91"/>
      <c r="H132" s="91"/>
      <c r="I132" s="7"/>
      <c r="J132" s="6"/>
      <c r="K132" s="6"/>
      <c r="L132" s="6"/>
      <c r="M132" s="6"/>
      <c r="N132" s="6"/>
      <c r="O132" s="6"/>
      <c r="P132" s="6"/>
    </row>
    <row r="133" spans="1:16" ht="12.75" customHeight="1">
      <c r="A133" s="82"/>
      <c r="B133" s="37"/>
      <c r="C133" s="38"/>
      <c r="D133" s="38"/>
      <c r="E133" s="98" t="s">
        <v>44</v>
      </c>
      <c r="F133" s="40" t="s">
        <v>213</v>
      </c>
      <c r="G133" s="41"/>
      <c r="H133" s="42" t="s">
        <v>214</v>
      </c>
      <c r="I133" s="7"/>
      <c r="J133" s="6"/>
      <c r="K133" s="6"/>
      <c r="L133" s="6"/>
      <c r="M133" s="6"/>
      <c r="N133" s="6"/>
      <c r="O133" s="6"/>
      <c r="P133" s="6"/>
    </row>
    <row r="134" spans="1:16" ht="12.75" customHeight="1">
      <c r="A134" s="82">
        <v>45</v>
      </c>
      <c r="B134" s="150">
        <v>44</v>
      </c>
      <c r="C134" s="151">
        <v>45</v>
      </c>
      <c r="D134" s="152">
        <v>45</v>
      </c>
      <c r="E134" s="83" t="s">
        <v>215</v>
      </c>
      <c r="F134" s="41" t="s">
        <v>216</v>
      </c>
      <c r="G134" s="87" t="s">
        <v>84</v>
      </c>
      <c r="H134" s="6"/>
      <c r="I134" s="7"/>
      <c r="J134" s="6"/>
      <c r="K134" s="6"/>
      <c r="L134" s="6"/>
      <c r="M134" s="6"/>
      <c r="N134" s="6"/>
      <c r="O134" s="6"/>
      <c r="P134" s="6"/>
    </row>
    <row r="135" spans="1:16" ht="12.75" customHeight="1">
      <c r="A135" s="44"/>
      <c r="B135" s="37"/>
      <c r="C135" s="38"/>
      <c r="D135" s="38"/>
      <c r="E135" s="98" t="s">
        <v>217</v>
      </c>
      <c r="F135" s="153" t="s">
        <v>218</v>
      </c>
      <c r="G135" s="41" t="s">
        <v>80</v>
      </c>
      <c r="H135" s="100"/>
      <c r="I135" s="154"/>
      <c r="J135" s="100"/>
      <c r="K135" s="100"/>
      <c r="L135" s="100"/>
      <c r="M135" s="100"/>
      <c r="N135" s="100"/>
      <c r="O135" s="100"/>
      <c r="P135" s="100"/>
    </row>
    <row r="136" spans="1:16" ht="12.75" customHeight="1">
      <c r="A136" s="44">
        <v>129</v>
      </c>
      <c r="B136" s="37">
        <v>135</v>
      </c>
      <c r="C136" s="38">
        <v>133</v>
      </c>
      <c r="D136" s="38">
        <v>133</v>
      </c>
      <c r="E136" s="98" t="s">
        <v>219</v>
      </c>
      <c r="F136" s="153" t="s">
        <v>220</v>
      </c>
      <c r="G136" s="41" t="s">
        <v>80</v>
      </c>
      <c r="H136" s="100"/>
      <c r="I136" s="154"/>
      <c r="J136" s="100"/>
      <c r="K136" s="100"/>
      <c r="L136" s="100"/>
      <c r="M136" s="100"/>
      <c r="N136" s="100"/>
      <c r="O136" s="100"/>
      <c r="P136" s="100"/>
    </row>
    <row r="137" spans="1:16" ht="12.75" customHeight="1">
      <c r="A137" s="44"/>
      <c r="B137" s="37"/>
      <c r="C137" s="38"/>
      <c r="D137" s="38"/>
      <c r="E137" s="98" t="s">
        <v>44</v>
      </c>
      <c r="F137" s="87" t="s">
        <v>221</v>
      </c>
      <c r="G137" s="41"/>
      <c r="H137" s="100"/>
      <c r="I137" s="154"/>
      <c r="J137" s="100"/>
      <c r="K137" s="100"/>
      <c r="L137" s="100"/>
      <c r="M137" s="100"/>
      <c r="N137" s="100"/>
      <c r="O137" s="100"/>
      <c r="P137" s="100"/>
    </row>
    <row r="138" spans="1:16" ht="12.75" customHeight="1">
      <c r="A138" s="73">
        <v>252</v>
      </c>
      <c r="B138" s="37">
        <v>266</v>
      </c>
      <c r="C138" s="38">
        <v>264</v>
      </c>
      <c r="D138" s="38">
        <v>264</v>
      </c>
      <c r="E138" s="98" t="s">
        <v>222</v>
      </c>
      <c r="F138" s="87" t="s">
        <v>223</v>
      </c>
      <c r="G138" s="155" t="s">
        <v>224</v>
      </c>
      <c r="H138" s="100"/>
      <c r="I138" s="154"/>
      <c r="J138" s="100"/>
      <c r="K138" s="100"/>
      <c r="L138" s="100"/>
      <c r="M138" s="100"/>
      <c r="N138" s="100"/>
      <c r="O138" s="100"/>
      <c r="P138" s="100"/>
    </row>
    <row r="139" spans="1:16" ht="12.75" customHeight="1">
      <c r="A139" s="73" t="s">
        <v>111</v>
      </c>
      <c r="B139" s="156">
        <v>270</v>
      </c>
      <c r="C139" s="38">
        <v>268</v>
      </c>
      <c r="D139" s="38"/>
      <c r="E139" s="98" t="s">
        <v>225</v>
      </c>
      <c r="F139" s="87" t="s">
        <v>226</v>
      </c>
      <c r="G139" s="155" t="s">
        <v>224</v>
      </c>
      <c r="H139" s="100"/>
      <c r="I139" s="154"/>
      <c r="J139" s="100"/>
      <c r="K139" s="100"/>
      <c r="L139" s="100"/>
      <c r="M139" s="100"/>
      <c r="N139" s="100"/>
      <c r="O139" s="100"/>
      <c r="P139" s="100"/>
    </row>
    <row r="140" spans="1:16" ht="12.75" customHeight="1">
      <c r="A140" s="36" t="s">
        <v>111</v>
      </c>
      <c r="B140" s="37">
        <v>115</v>
      </c>
      <c r="C140" s="38">
        <v>113</v>
      </c>
      <c r="D140" s="38"/>
      <c r="E140" s="98" t="s">
        <v>227</v>
      </c>
      <c r="F140" s="157" t="s">
        <v>228</v>
      </c>
      <c r="G140" s="142" t="s">
        <v>224</v>
      </c>
      <c r="H140" s="102"/>
      <c r="I140" s="101"/>
      <c r="J140" s="100"/>
      <c r="K140" s="100"/>
      <c r="L140" s="100"/>
      <c r="M140" s="100"/>
      <c r="N140" s="100"/>
      <c r="O140" s="100"/>
      <c r="P140" s="100"/>
    </row>
    <row r="141" spans="1:16" ht="51">
      <c r="A141" s="73" t="s">
        <v>229</v>
      </c>
      <c r="B141" s="37"/>
      <c r="C141" s="38"/>
      <c r="D141" s="38"/>
      <c r="E141" s="83" t="s">
        <v>44</v>
      </c>
      <c r="F141" s="158" t="s">
        <v>705</v>
      </c>
      <c r="G141" s="41"/>
      <c r="H141" s="6"/>
      <c r="I141" s="7"/>
      <c r="J141" s="6"/>
      <c r="K141" s="6"/>
      <c r="L141" s="6"/>
      <c r="M141" s="6"/>
      <c r="N141" s="6"/>
      <c r="O141" s="6"/>
      <c r="P141" s="6"/>
    </row>
    <row r="142" spans="1:16" ht="12.75" customHeight="1">
      <c r="A142" s="73">
        <v>54</v>
      </c>
      <c r="B142" s="37">
        <v>52</v>
      </c>
      <c r="C142" s="38">
        <v>52</v>
      </c>
      <c r="D142" s="38"/>
      <c r="E142" s="159" t="s">
        <v>231</v>
      </c>
      <c r="F142" s="160" t="s">
        <v>706</v>
      </c>
      <c r="G142" s="158" t="s">
        <v>707</v>
      </c>
      <c r="H142" s="6"/>
      <c r="I142" s="43"/>
      <c r="J142" s="51"/>
      <c r="K142" s="51"/>
      <c r="L142" s="6"/>
      <c r="M142" s="6"/>
      <c r="N142" s="6"/>
      <c r="O142" s="6"/>
      <c r="P142" s="6"/>
    </row>
    <row r="143" spans="1:16" ht="12.75" hidden="1" customHeight="1">
      <c r="A143" s="73" t="s">
        <v>111</v>
      </c>
      <c r="B143" s="37">
        <v>53</v>
      </c>
      <c r="C143" s="38">
        <v>53</v>
      </c>
      <c r="D143" s="38"/>
      <c r="E143" s="159" t="s">
        <v>234</v>
      </c>
      <c r="F143" s="161" t="s">
        <v>235</v>
      </c>
      <c r="G143" s="162" t="s">
        <v>236</v>
      </c>
      <c r="H143" s="163"/>
      <c r="I143" s="43"/>
      <c r="J143" s="42" t="s">
        <v>237</v>
      </c>
      <c r="K143" s="51"/>
      <c r="L143" s="6"/>
      <c r="M143" s="6"/>
      <c r="N143" s="6"/>
      <c r="O143" s="6"/>
      <c r="P143" s="6"/>
    </row>
    <row r="144" spans="1:16" ht="12.75" customHeight="1">
      <c r="A144" s="73" t="s">
        <v>111</v>
      </c>
      <c r="B144" s="37">
        <v>54</v>
      </c>
      <c r="C144" s="38">
        <v>54</v>
      </c>
      <c r="D144" s="38"/>
      <c r="E144" s="159" t="s">
        <v>238</v>
      </c>
      <c r="F144" s="161" t="s">
        <v>708</v>
      </c>
      <c r="G144" s="158" t="s">
        <v>709</v>
      </c>
      <c r="H144" s="6"/>
      <c r="I144" s="7"/>
      <c r="J144" s="6"/>
      <c r="K144" s="6"/>
      <c r="L144" s="6"/>
      <c r="M144" s="6"/>
      <c r="N144" s="6"/>
      <c r="O144" s="6"/>
      <c r="P144" s="6"/>
    </row>
    <row r="145" spans="1:16" ht="12.75" customHeight="1">
      <c r="A145" s="164" t="s">
        <v>111</v>
      </c>
      <c r="B145" s="165">
        <v>55</v>
      </c>
      <c r="C145" s="166">
        <v>55</v>
      </c>
      <c r="D145" s="166"/>
      <c r="E145" s="167" t="s">
        <v>241</v>
      </c>
      <c r="F145" s="168" t="s">
        <v>710</v>
      </c>
      <c r="G145" s="168" t="s">
        <v>711</v>
      </c>
      <c r="H145" s="6"/>
      <c r="I145" s="43" t="s">
        <v>242</v>
      </c>
      <c r="J145" s="42" t="s">
        <v>243</v>
      </c>
      <c r="K145" s="116" t="s">
        <v>244</v>
      </c>
      <c r="L145" s="6"/>
      <c r="M145" s="6"/>
      <c r="N145" s="6"/>
      <c r="O145" s="6"/>
      <c r="P145" s="6"/>
    </row>
    <row r="146" spans="1:16" ht="12.75" customHeight="1">
      <c r="A146" s="73" t="s">
        <v>111</v>
      </c>
      <c r="B146" s="37">
        <v>57</v>
      </c>
      <c r="C146" s="38">
        <v>56</v>
      </c>
      <c r="D146" s="38"/>
      <c r="E146" s="83" t="s">
        <v>245</v>
      </c>
      <c r="F146" s="41" t="str">
        <f>"[if Q"&amp;C142&amp;"!=6(remittances)] Over the past year, has your household received remittances (i.e. cash or in-kind transfers from family and/or friends outside the household)?"</f>
        <v>[if Q52!=6(remittances)] Over the past year, has your household received remittances (i.e. cash or in-kind transfers from family and/or friends outside the household)?</v>
      </c>
      <c r="G146" s="87" t="s">
        <v>84</v>
      </c>
      <c r="H146" s="6"/>
      <c r="I146" s="43"/>
      <c r="J146" s="6"/>
      <c r="K146" s="6"/>
      <c r="L146" s="6"/>
      <c r="M146" s="6"/>
      <c r="N146" s="6"/>
      <c r="O146" s="6"/>
      <c r="P146" s="6"/>
    </row>
    <row r="147" spans="1:16" ht="12.75" customHeight="1">
      <c r="A147" s="73" t="s">
        <v>111</v>
      </c>
      <c r="B147" s="37">
        <v>58</v>
      </c>
      <c r="C147" s="38">
        <v>57</v>
      </c>
      <c r="D147" s="38"/>
      <c r="E147" s="83" t="s">
        <v>246</v>
      </c>
      <c r="F147" s="158" t="s">
        <v>712</v>
      </c>
      <c r="G147" s="87" t="s">
        <v>84</v>
      </c>
      <c r="H147" s="6"/>
      <c r="I147" s="43"/>
      <c r="J147" s="6"/>
      <c r="K147" s="6"/>
      <c r="L147" s="6"/>
      <c r="M147" s="6"/>
      <c r="N147" s="6"/>
      <c r="O147" s="6"/>
      <c r="P147" s="6"/>
    </row>
    <row r="148" spans="1:16" ht="12.75" customHeight="1">
      <c r="A148" s="88"/>
      <c r="B148" s="146"/>
      <c r="C148" s="89" t="s">
        <v>248</v>
      </c>
      <c r="D148" s="89"/>
      <c r="E148" s="148"/>
      <c r="F148" s="149"/>
      <c r="G148" s="91"/>
      <c r="H148" s="91"/>
      <c r="I148" s="169"/>
      <c r="J148" s="6"/>
      <c r="K148" s="6"/>
      <c r="L148" s="6"/>
      <c r="M148" s="6"/>
      <c r="N148" s="6"/>
      <c r="O148" s="6"/>
      <c r="P148" s="6"/>
    </row>
    <row r="149" spans="1:16" ht="12.75" customHeight="1">
      <c r="A149" s="82"/>
      <c r="B149" s="37"/>
      <c r="C149" s="38"/>
      <c r="D149" s="38"/>
      <c r="E149" s="98" t="s">
        <v>44</v>
      </c>
      <c r="F149" s="87" t="s">
        <v>249</v>
      </c>
      <c r="G149" s="41"/>
      <c r="H149" s="42" t="s">
        <v>250</v>
      </c>
      <c r="I149" s="7"/>
      <c r="J149" s="6"/>
      <c r="K149" s="6"/>
      <c r="L149" s="6"/>
      <c r="M149" s="6"/>
      <c r="N149" s="6"/>
      <c r="O149" s="6"/>
      <c r="P149" s="6"/>
    </row>
    <row r="150" spans="1:16" ht="12.75" customHeight="1">
      <c r="A150" s="73">
        <v>40</v>
      </c>
      <c r="B150" s="37">
        <v>79</v>
      </c>
      <c r="C150" s="38">
        <v>78</v>
      </c>
      <c r="D150" s="38"/>
      <c r="E150" s="83" t="s">
        <v>251</v>
      </c>
      <c r="F150" s="41" t="s">
        <v>713</v>
      </c>
      <c r="G150" s="170" t="s">
        <v>253</v>
      </c>
      <c r="H150" s="6"/>
      <c r="I150" s="7"/>
      <c r="J150" s="6"/>
      <c r="K150" s="6"/>
      <c r="L150" s="6"/>
      <c r="M150" s="6"/>
      <c r="N150" s="6"/>
      <c r="O150" s="6"/>
      <c r="P150" s="6"/>
    </row>
    <row r="151" spans="1:16" ht="12.75" customHeight="1">
      <c r="A151" s="73">
        <v>41</v>
      </c>
      <c r="B151" s="37">
        <v>80</v>
      </c>
      <c r="C151" s="38">
        <v>79</v>
      </c>
      <c r="D151" s="38"/>
      <c r="E151" s="83" t="s">
        <v>254</v>
      </c>
      <c r="F151" s="41" t="s">
        <v>714</v>
      </c>
      <c r="G151" s="170" t="s">
        <v>253</v>
      </c>
      <c r="H151" s="6"/>
      <c r="I151" s="43"/>
      <c r="J151" s="6"/>
      <c r="K151" s="6"/>
      <c r="L151" s="6"/>
      <c r="M151" s="6"/>
      <c r="N151" s="6"/>
      <c r="O151" s="6"/>
      <c r="P151" s="6"/>
    </row>
    <row r="152" spans="1:16" ht="12.75" customHeight="1">
      <c r="A152" s="82"/>
      <c r="B152" s="37"/>
      <c r="C152" s="38"/>
      <c r="D152" s="38"/>
      <c r="E152" s="98" t="s">
        <v>44</v>
      </c>
      <c r="F152" s="87" t="s">
        <v>256</v>
      </c>
      <c r="G152" s="41"/>
      <c r="H152" s="6"/>
      <c r="I152" s="7"/>
      <c r="J152" s="6"/>
      <c r="K152" s="6"/>
      <c r="L152" s="6"/>
      <c r="M152" s="6"/>
      <c r="N152" s="6"/>
      <c r="O152" s="6"/>
      <c r="P152" s="6"/>
    </row>
    <row r="153" spans="1:16" ht="12.75" customHeight="1">
      <c r="A153" s="82">
        <v>78</v>
      </c>
      <c r="B153" s="37">
        <v>83</v>
      </c>
      <c r="C153" s="38">
        <v>81</v>
      </c>
      <c r="D153" s="38"/>
      <c r="E153" s="98" t="s">
        <v>257</v>
      </c>
      <c r="F153" s="87" t="s">
        <v>715</v>
      </c>
      <c r="G153" s="41" t="s">
        <v>259</v>
      </c>
      <c r="I153" s="7"/>
      <c r="J153" s="51"/>
      <c r="K153" s="42"/>
      <c r="L153" s="6"/>
      <c r="M153" s="6"/>
      <c r="N153" s="6"/>
      <c r="O153" s="6"/>
      <c r="P153" s="6"/>
    </row>
    <row r="154" spans="1:16" ht="12.75" customHeight="1">
      <c r="A154" s="171"/>
      <c r="B154" s="68"/>
      <c r="C154" s="69"/>
      <c r="D154" s="69" t="s">
        <v>111</v>
      </c>
      <c r="E154" s="172" t="s">
        <v>260</v>
      </c>
      <c r="F154" s="173" t="str">
        <f>"[if Q"&amp;C153&amp;" != 1] What is your current occupation? Please give the exact name of the job or work you do, e.g. 'production manager' rather than just 'manager', or 'construction worker' rather than 'worker', or 'mechanical engineer' rather than just 'engineer'."</f>
        <v>[if Q81 != 1] What is your current occupation? Please give the exact name of the job or work you do, e.g. 'production manager' rather than just 'manager', or 'construction worker' rather than 'worker', or 'mechanical engineer' rather than just 'engineer'.</v>
      </c>
      <c r="G154" s="174" t="s">
        <v>261</v>
      </c>
      <c r="H154" s="175"/>
      <c r="I154" s="176" t="s">
        <v>716</v>
      </c>
      <c r="K154" s="64"/>
      <c r="L154" s="64"/>
      <c r="M154" s="64"/>
      <c r="N154" s="64"/>
      <c r="O154" s="64"/>
      <c r="P154" s="175"/>
    </row>
    <row r="155" spans="1:16" ht="12.75" customHeight="1">
      <c r="A155" s="175"/>
      <c r="B155" s="177"/>
      <c r="C155" s="177"/>
      <c r="D155" s="177" t="s">
        <v>111</v>
      </c>
      <c r="E155" s="336" t="s">
        <v>264</v>
      </c>
      <c r="F155" s="337" t="str">
        <f>"[if Q"&amp;C153&amp;" = 1 &amp; (Q"&amp;C38&amp;" == Turkey] What was the last occupation you had? Please give the exact name of the job or work you do, e.g. 'production manager' rather than just 'manager', or 'construction worker' rather than 'worker', or 'mechanical engineer' rather than just 'enginee"&amp;"r'."</f>
        <v>[if Q81 = 1 &amp; (Q27 == Turkey] What was the last occupation you had? Please give the exact name of the job or work you do, e.g. 'production manager' rather than just 'manager', or 'construction worker' rather than 'worker', or 'mechanical engineer' rather than just 'engineer'.</v>
      </c>
      <c r="G155" s="338" t="s">
        <v>265</v>
      </c>
      <c r="H155" s="175"/>
      <c r="I155" s="179"/>
      <c r="J155" s="176" t="s">
        <v>266</v>
      </c>
      <c r="K155" s="175"/>
      <c r="L155" s="175"/>
      <c r="M155" s="175"/>
      <c r="N155" s="175"/>
      <c r="O155" s="175"/>
      <c r="P155" s="175"/>
    </row>
    <row r="156" spans="1:16" ht="12.75" customHeight="1">
      <c r="A156" s="175"/>
      <c r="B156" s="177"/>
      <c r="C156" s="177"/>
      <c r="D156" s="177" t="s">
        <v>111</v>
      </c>
      <c r="E156" s="336" t="s">
        <v>267</v>
      </c>
      <c r="F156" s="337" t="str">
        <f>"[if Q"&amp;C153&amp;" = 1 &amp; (Q"&amp;C38&amp;" != Turkey)]  What was the last occupation you had in Turkey? Please give the exact name of the job or work you do, e.g. 'production manager' rather than just 'manager', or 'construction worker' rather than 'worker', or 'mechanical engineer' rather than j"&amp;"ust 'engineer'."</f>
        <v>[if Q81 = 1 &amp; (Q27 != Turkey)]  What was the last occupation you had in Turkey? Please give the exact name of the job or work you do, e.g. 'production manager' rather than just 'manager', or 'construction worker' rather than 'worker', or 'mechanical engineer' rather than just 'engineer'.</v>
      </c>
      <c r="G156" s="338" t="s">
        <v>268</v>
      </c>
      <c r="H156" s="175"/>
      <c r="I156" s="180"/>
      <c r="J156" s="181"/>
      <c r="K156" s="175"/>
      <c r="L156" s="175"/>
      <c r="M156" s="175"/>
      <c r="N156" s="175"/>
      <c r="O156" s="175"/>
      <c r="P156" s="175"/>
    </row>
    <row r="157" spans="1:16" ht="12.75" customHeight="1">
      <c r="A157" s="175"/>
      <c r="B157" s="177"/>
      <c r="C157" s="177"/>
      <c r="D157" s="177" t="s">
        <v>111</v>
      </c>
      <c r="E157" s="336" t="s">
        <v>269</v>
      </c>
      <c r="F157" s="339" t="str">
        <f>"[if Q"&amp;C38&amp;" != Turkey]  And what was the last occupation you had in your country of origin? Please give the exact name of the job or work you did, e.g. 'production manager' rather than just 'manager', or 'construction worker' rather than 'worker', or 'mechanical eng"&amp;"ineer' rather than just 'engineer'."</f>
        <v>[if Q27 != Turkey]  And what was the last occupation you had in your country of origin? Please give the exact name of the job or work you did, e.g. 'production manager' rather than just 'manager', or 'construction worker' rather than 'worker', or 'mechanical engineer' rather than just 'engineer'.</v>
      </c>
      <c r="G157" s="338" t="s">
        <v>270</v>
      </c>
      <c r="H157" s="175"/>
      <c r="I157" s="180"/>
      <c r="J157" s="181"/>
      <c r="K157" s="175"/>
      <c r="L157" s="175"/>
      <c r="M157" s="175"/>
      <c r="N157" s="175"/>
      <c r="O157" s="175"/>
      <c r="P157" s="175"/>
    </row>
    <row r="158" spans="1:16" ht="12.75" customHeight="1">
      <c r="A158" s="182"/>
      <c r="B158" s="183"/>
      <c r="C158" s="184"/>
      <c r="D158" s="184"/>
      <c r="E158" s="159" t="s">
        <v>278</v>
      </c>
      <c r="F158" s="160" t="str">
        <f>"[if Q"&amp;C153&amp;" != 1] Over the past 4 weeks: How many days did you work per week?"</f>
        <v>[if Q81 != 1] Over the past 4 weeks: How many days did you work per week?</v>
      </c>
      <c r="G158" s="187" t="s">
        <v>279</v>
      </c>
      <c r="H158" s="186"/>
      <c r="I158" s="101" t="s">
        <v>280</v>
      </c>
      <c r="J158" s="186"/>
      <c r="K158" s="186"/>
      <c r="L158" s="186"/>
      <c r="M158" s="186"/>
      <c r="N158" s="186"/>
      <c r="O158" s="186"/>
      <c r="P158" s="186"/>
    </row>
    <row r="159" spans="1:16" ht="12.75" customHeight="1">
      <c r="A159" s="82">
        <v>79</v>
      </c>
      <c r="B159" s="37">
        <v>84</v>
      </c>
      <c r="C159" s="38">
        <v>82</v>
      </c>
      <c r="D159" s="38"/>
      <c r="E159" s="159" t="s">
        <v>281</v>
      </c>
      <c r="F159" s="160" t="str">
        <f>"[if Q"&amp;C153&amp;" != 1] Over the past 4 weeks: How many hours did you work on a normal work day?"</f>
        <v>[if Q81 != 1] Over the past 4 weeks: How many hours did you work on a normal work day?</v>
      </c>
      <c r="G159" s="187" t="s">
        <v>717</v>
      </c>
      <c r="H159" s="6"/>
      <c r="I159" s="43"/>
      <c r="J159" s="6"/>
      <c r="K159" s="6"/>
      <c r="L159" s="6"/>
      <c r="M159" s="6"/>
      <c r="N159" s="6"/>
      <c r="O159" s="6"/>
      <c r="P159" s="6"/>
    </row>
    <row r="160" spans="1:16" ht="12.75" customHeight="1">
      <c r="A160" s="82">
        <v>82</v>
      </c>
      <c r="B160" s="37">
        <v>87</v>
      </c>
      <c r="C160" s="38">
        <v>85</v>
      </c>
      <c r="D160" s="38"/>
      <c r="E160" s="98" t="s">
        <v>282</v>
      </c>
      <c r="F160" s="87" t="str">
        <f>"[if Q"&amp;C153&amp;" = 1] Why are you currently not working?"</f>
        <v>[if Q81 = 1] Why are you currently not working?</v>
      </c>
      <c r="G160" s="41" t="s">
        <v>283</v>
      </c>
      <c r="H160" s="6"/>
      <c r="I160" s="7"/>
      <c r="J160" s="6"/>
      <c r="K160" s="6"/>
      <c r="L160" s="6"/>
      <c r="M160" s="6"/>
      <c r="N160" s="6"/>
      <c r="O160" s="6"/>
      <c r="P160" s="6"/>
    </row>
    <row r="161" spans="1:16" ht="12.75" customHeight="1">
      <c r="A161" s="82">
        <v>83</v>
      </c>
      <c r="B161" s="37">
        <v>88</v>
      </c>
      <c r="C161" s="38">
        <v>86</v>
      </c>
      <c r="D161" s="38"/>
      <c r="E161" s="98" t="s">
        <v>284</v>
      </c>
      <c r="F161" s="87" t="str">
        <f>"[if Q"&amp;C153&amp;" = 4] How many employees do you have?"</f>
        <v>[if Q81 = 4] How many employees do you have?</v>
      </c>
      <c r="G161" s="41" t="s">
        <v>80</v>
      </c>
      <c r="H161" s="6"/>
      <c r="I161" s="7"/>
      <c r="J161" s="6"/>
      <c r="K161" s="6"/>
      <c r="L161" s="6"/>
      <c r="M161" s="6"/>
      <c r="N161" s="6"/>
      <c r="O161" s="6"/>
      <c r="P161" s="6"/>
    </row>
    <row r="162" spans="1:16" ht="12.75" customHeight="1">
      <c r="A162" s="82">
        <v>84</v>
      </c>
      <c r="B162" s="37">
        <v>89</v>
      </c>
      <c r="C162" s="38">
        <v>87</v>
      </c>
      <c r="D162" s="38"/>
      <c r="E162" s="98" t="s">
        <v>285</v>
      </c>
      <c r="F162" s="87" t="str">
        <f>"[if Q"&amp;C153&amp;" = 2 or 3] Are you in a management position?"</f>
        <v>[if Q81 = 2 or 3] Are you in a management position?</v>
      </c>
      <c r="G162" s="87" t="s">
        <v>84</v>
      </c>
      <c r="H162" s="6"/>
      <c r="I162" s="7"/>
      <c r="J162" s="6"/>
      <c r="K162" s="6"/>
      <c r="L162" s="6"/>
      <c r="M162" s="6"/>
      <c r="N162" s="6"/>
      <c r="O162" s="6"/>
      <c r="P162" s="6"/>
    </row>
    <row r="163" spans="1:16" ht="12.75" customHeight="1">
      <c r="A163" s="82">
        <v>85</v>
      </c>
      <c r="B163" s="37">
        <v>90</v>
      </c>
      <c r="C163" s="38">
        <v>88</v>
      </c>
      <c r="D163" s="38"/>
      <c r="E163" s="98" t="s">
        <v>286</v>
      </c>
      <c r="F163" s="87" t="str">
        <f>"[if Q"&amp;C153&amp;" ! = 1] How would you describe your job? [Read out]"</f>
        <v>[if Q81 ! = 1] How would you describe your job? [Read out]</v>
      </c>
      <c r="G163" s="41" t="s">
        <v>718</v>
      </c>
      <c r="H163" s="6"/>
      <c r="I163" s="7"/>
      <c r="J163" s="6"/>
      <c r="K163" s="6"/>
      <c r="L163" s="6"/>
      <c r="M163" s="6"/>
      <c r="N163" s="6"/>
      <c r="O163" s="6"/>
      <c r="P163" s="6"/>
    </row>
    <row r="164" spans="1:16" ht="12.75" customHeight="1">
      <c r="A164" s="82">
        <v>87</v>
      </c>
      <c r="B164" s="37">
        <v>93</v>
      </c>
      <c r="C164" s="38">
        <v>91</v>
      </c>
      <c r="D164" s="38"/>
      <c r="E164" s="98" t="s">
        <v>287</v>
      </c>
      <c r="F164" s="87" t="str">
        <f>"[if Q"&amp;C153&amp;" != 1] Do you have a formal title/ certificate for your current occupation?"</f>
        <v>[if Q81 != 1] Do you have a formal title/ certificate for your current occupation?</v>
      </c>
      <c r="G164" s="87" t="s">
        <v>84</v>
      </c>
      <c r="H164" s="188"/>
      <c r="I164" s="43"/>
      <c r="J164" s="6"/>
      <c r="K164" s="6"/>
      <c r="L164" s="6"/>
      <c r="M164" s="6"/>
      <c r="N164" s="6"/>
      <c r="O164" s="6"/>
      <c r="P164" s="6"/>
    </row>
    <row r="165" spans="1:16" ht="12.75" customHeight="1">
      <c r="A165" s="82">
        <v>88</v>
      </c>
      <c r="B165" s="37">
        <v>93</v>
      </c>
      <c r="C165" s="38">
        <v>91</v>
      </c>
      <c r="D165" s="38"/>
      <c r="E165" s="98" t="s">
        <v>288</v>
      </c>
      <c r="F165" s="87" t="str">
        <f>"[if Q"&amp;C164&amp;" = 1] In which country did you receive this title/ certificate?"</f>
        <v>[if Q91 = 1] In which country did you receive this title/ certificate?</v>
      </c>
      <c r="G165" s="41" t="s">
        <v>86</v>
      </c>
      <c r="H165" s="6"/>
      <c r="I165" s="189"/>
      <c r="J165" s="6"/>
      <c r="K165" s="6"/>
      <c r="L165" s="6"/>
      <c r="M165" s="6"/>
      <c r="N165" s="6"/>
      <c r="O165" s="6"/>
      <c r="P165" s="6"/>
    </row>
    <row r="166" spans="1:16" ht="24" customHeight="1">
      <c r="A166" s="82">
        <v>89</v>
      </c>
      <c r="B166" s="37">
        <v>95</v>
      </c>
      <c r="C166" s="38">
        <v>93</v>
      </c>
      <c r="D166" s="184"/>
      <c r="E166" s="98" t="s">
        <v>289</v>
      </c>
      <c r="F166" s="87" t="str">
        <f>"[if Q"&amp;C153&amp;" != 1] In total, how many years of work experience do you have in your current occupation?"</f>
        <v>[if Q81 != 1] In total, how many years of work experience do you have in your current occupation?</v>
      </c>
      <c r="G166" s="41" t="s">
        <v>719</v>
      </c>
      <c r="H166" s="6"/>
      <c r="I166" s="111"/>
      <c r="J166" s="6"/>
      <c r="K166" s="6"/>
      <c r="L166" s="6"/>
      <c r="M166" s="6"/>
      <c r="N166" s="6"/>
      <c r="O166" s="6"/>
      <c r="P166" s="6"/>
    </row>
    <row r="167" spans="1:16" ht="12.75" customHeight="1">
      <c r="A167" s="82">
        <v>90</v>
      </c>
      <c r="B167" s="37">
        <v>96</v>
      </c>
      <c r="C167" s="38">
        <v>94</v>
      </c>
      <c r="D167" s="38"/>
      <c r="E167" s="98" t="s">
        <v>290</v>
      </c>
      <c r="F167" s="87" t="s">
        <v>720</v>
      </c>
      <c r="G167" s="41" t="s">
        <v>719</v>
      </c>
      <c r="H167" s="186"/>
      <c r="I167" s="191"/>
      <c r="J167" s="6"/>
      <c r="K167" s="6"/>
      <c r="L167" s="6"/>
      <c r="M167" s="6"/>
      <c r="N167" s="6"/>
      <c r="O167" s="6"/>
      <c r="P167" s="6"/>
    </row>
    <row r="168" spans="1:16" ht="25.5">
      <c r="A168" s="82">
        <v>91</v>
      </c>
      <c r="B168" s="37">
        <v>96</v>
      </c>
      <c r="C168" s="38">
        <v>94</v>
      </c>
      <c r="D168" s="38"/>
      <c r="E168" s="52" t="s">
        <v>291</v>
      </c>
      <c r="F168" s="51" t="str">
        <f>"[if Q"&amp;C153&amp;" != 1 (not employed)] Does your employer take out any social health insurance for you?"</f>
        <v>[if Q81 != 1 (not employed)] Does your employer take out any social health insurance for you?</v>
      </c>
      <c r="G168" s="87" t="s">
        <v>84</v>
      </c>
      <c r="H168" s="6"/>
      <c r="I168" s="113"/>
      <c r="J168" s="100"/>
      <c r="K168" s="100"/>
      <c r="L168" s="100"/>
      <c r="M168" s="100"/>
      <c r="N168" s="100"/>
      <c r="O168" s="100"/>
      <c r="P168" s="100"/>
    </row>
    <row r="169" spans="1:16" ht="1.5" customHeight="1">
      <c r="A169" s="73"/>
      <c r="B169" s="37"/>
      <c r="C169" s="38"/>
      <c r="D169" s="38"/>
      <c r="E169" s="98" t="s">
        <v>44</v>
      </c>
      <c r="F169" s="41" t="s">
        <v>721</v>
      </c>
      <c r="G169" s="41"/>
      <c r="H169" s="6"/>
      <c r="I169" s="7"/>
      <c r="J169" s="6"/>
      <c r="K169" s="6"/>
      <c r="L169" s="6"/>
      <c r="M169" s="6"/>
      <c r="N169" s="6"/>
      <c r="O169" s="6"/>
      <c r="P169" s="6"/>
    </row>
    <row r="170" spans="1:16" ht="12.75" customHeight="1">
      <c r="A170" s="73"/>
      <c r="B170" s="37"/>
      <c r="C170" s="38">
        <v>96</v>
      </c>
      <c r="D170" s="38">
        <v>96</v>
      </c>
      <c r="E170" s="192" t="s">
        <v>293</v>
      </c>
      <c r="F170" s="193" t="s">
        <v>722</v>
      </c>
      <c r="G170" s="193" t="s">
        <v>294</v>
      </c>
      <c r="H170" s="473"/>
      <c r="I170" s="43" t="s">
        <v>295</v>
      </c>
      <c r="J170" s="6"/>
      <c r="K170" s="6"/>
      <c r="L170" s="6"/>
      <c r="M170" s="6"/>
      <c r="N170" s="6"/>
      <c r="O170" s="6"/>
      <c r="P170" s="6"/>
    </row>
    <row r="171" spans="1:16" ht="12.75" customHeight="1">
      <c r="A171" s="194"/>
      <c r="B171" s="195"/>
      <c r="C171" s="196"/>
      <c r="D171" s="196"/>
      <c r="E171" s="197" t="s">
        <v>296</v>
      </c>
      <c r="F171" s="168" t="str">
        <f>"[if Q"&amp;D170&amp;" &lt;0] Would you be able to give us a rough estimate? In which of the following intervals do your personal net earnings fall?"</f>
        <v>[if Q96 &lt;0] Would you be able to give us a rough estimate? In which of the following intervals do your personal net earnings fall?</v>
      </c>
      <c r="G171" s="168"/>
      <c r="H171" s="469"/>
      <c r="I171" s="101" t="s">
        <v>297</v>
      </c>
      <c r="J171" s="198" t="s">
        <v>298</v>
      </c>
      <c r="K171" s="199" t="s">
        <v>244</v>
      </c>
      <c r="L171" s="100"/>
      <c r="M171" s="100"/>
      <c r="N171" s="100"/>
      <c r="O171" s="100"/>
      <c r="P171" s="100"/>
    </row>
    <row r="172" spans="1:16" ht="12.75" customHeight="1">
      <c r="A172" s="194">
        <v>94</v>
      </c>
      <c r="B172" s="195"/>
      <c r="C172" s="196">
        <v>97</v>
      </c>
      <c r="D172" s="196">
        <v>97</v>
      </c>
      <c r="E172" s="167" t="s">
        <v>299</v>
      </c>
      <c r="F172" s="168" t="s">
        <v>723</v>
      </c>
      <c r="G172" s="168" t="s">
        <v>294</v>
      </c>
      <c r="H172" s="469"/>
      <c r="I172" s="101"/>
      <c r="J172" s="100"/>
      <c r="K172" s="200"/>
      <c r="L172" s="100"/>
      <c r="M172" s="100"/>
      <c r="N172" s="100"/>
      <c r="O172" s="100"/>
      <c r="P172" s="100"/>
    </row>
    <row r="173" spans="1:16" ht="12.75" customHeight="1">
      <c r="A173" s="194"/>
      <c r="B173" s="195"/>
      <c r="C173" s="196"/>
      <c r="D173" s="196"/>
      <c r="E173" s="197" t="s">
        <v>300</v>
      </c>
      <c r="F173" s="168" t="str">
        <f>"[if Q"&amp;D172&amp;" &lt;0] Would you be able to give us a rough estimate? In which of the following intervals does your personal net wage fall?"</f>
        <v>[if Q97 &lt;0] Would you be able to give us a rough estimate? In which of the following intervals does your personal net wage fall?</v>
      </c>
      <c r="G173" s="168"/>
      <c r="H173" s="201"/>
      <c r="I173" s="101"/>
      <c r="J173" s="100"/>
      <c r="K173" s="100"/>
      <c r="L173" s="100"/>
      <c r="M173" s="100"/>
      <c r="N173" s="100"/>
      <c r="O173" s="100"/>
      <c r="P173" s="100"/>
    </row>
    <row r="174" spans="1:16" ht="12.75" customHeight="1">
      <c r="A174" s="202"/>
      <c r="B174" s="37"/>
      <c r="C174" s="203" t="s">
        <v>301</v>
      </c>
      <c r="D174" s="203"/>
      <c r="E174" s="204"/>
      <c r="F174" s="205"/>
      <c r="G174" s="206"/>
      <c r="H174" s="207"/>
      <c r="I174" s="81"/>
      <c r="J174" s="207"/>
      <c r="K174" s="207"/>
      <c r="L174" s="207"/>
      <c r="M174" s="207"/>
      <c r="N174" s="207"/>
      <c r="O174" s="207"/>
      <c r="P174" s="207"/>
    </row>
    <row r="175" spans="1:16" ht="12.75" customHeight="1">
      <c r="A175" s="44"/>
      <c r="B175" s="37"/>
      <c r="C175" s="38"/>
      <c r="D175" s="38"/>
      <c r="E175" s="92" t="s">
        <v>44</v>
      </c>
      <c r="F175" s="93" t="s">
        <v>302</v>
      </c>
      <c r="G175" s="142"/>
      <c r="H175" s="93" t="s">
        <v>303</v>
      </c>
      <c r="I175" s="96"/>
      <c r="J175" s="97"/>
      <c r="K175" s="97"/>
      <c r="L175" s="97"/>
      <c r="M175" s="97"/>
      <c r="N175" s="97"/>
      <c r="O175" s="97"/>
      <c r="P175" s="97"/>
    </row>
    <row r="176" spans="1:16" ht="12.75" customHeight="1">
      <c r="A176" s="44">
        <v>99</v>
      </c>
      <c r="B176" s="37">
        <v>106</v>
      </c>
      <c r="C176" s="38">
        <v>104</v>
      </c>
      <c r="D176" s="38"/>
      <c r="E176" s="208" t="s">
        <v>304</v>
      </c>
      <c r="F176" s="209" t="str">
        <f>"[if Q"&amp;D17&amp; " = 0] What ethnic group or ethnic groups do you consider yourself to belong to?"</f>
        <v>[if Q300 = 0] What ethnic group or ethnic groups do you consider yourself to belong to?</v>
      </c>
      <c r="G176" s="210" t="s">
        <v>305</v>
      </c>
      <c r="H176" s="97"/>
      <c r="I176" s="81"/>
      <c r="J176" s="97"/>
      <c r="K176" s="97"/>
      <c r="L176" s="97"/>
      <c r="M176" s="97"/>
      <c r="N176" s="97"/>
      <c r="O176" s="97"/>
      <c r="P176" s="97"/>
    </row>
    <row r="177" spans="1:16" ht="12.75">
      <c r="A177" s="82">
        <v>101</v>
      </c>
      <c r="B177" s="37">
        <v>108</v>
      </c>
      <c r="C177" s="38">
        <v>106</v>
      </c>
      <c r="D177" s="38"/>
      <c r="E177" s="211" t="s">
        <v>306</v>
      </c>
      <c r="F177" s="57" t="str">
        <f>"[if Q"&amp;D17&amp; " = 0] Which nationality do you consider yourself to belong to?"</f>
        <v>[if Q300 = 0] Which nationality do you consider yourself to belong to?</v>
      </c>
      <c r="G177" s="57" t="s">
        <v>307</v>
      </c>
      <c r="H177" s="6"/>
      <c r="I177" s="7"/>
      <c r="J177" s="6"/>
      <c r="K177" s="6"/>
      <c r="L177" s="6"/>
      <c r="M177" s="6"/>
      <c r="N177" s="6"/>
      <c r="O177" s="6"/>
      <c r="P177" s="6"/>
    </row>
    <row r="178" spans="1:16" ht="12.75" customHeight="1">
      <c r="A178" s="82">
        <v>103</v>
      </c>
      <c r="B178" s="37">
        <v>110</v>
      </c>
      <c r="C178" s="38">
        <v>108</v>
      </c>
      <c r="D178" s="38"/>
      <c r="E178" s="212" t="s">
        <v>308</v>
      </c>
      <c r="F178" s="213" t="s">
        <v>309</v>
      </c>
      <c r="G178" s="41" t="s">
        <v>310</v>
      </c>
      <c r="H178" s="6"/>
      <c r="I178" s="7"/>
      <c r="J178" s="6"/>
      <c r="K178" s="6"/>
      <c r="L178" s="6"/>
      <c r="M178" s="6"/>
      <c r="N178" s="6"/>
      <c r="O178" s="6"/>
      <c r="P178" s="6"/>
    </row>
    <row r="179" spans="1:16" ht="12.75" customHeight="1">
      <c r="A179" s="82"/>
      <c r="B179" s="37"/>
      <c r="C179" s="38"/>
      <c r="D179" s="38"/>
      <c r="E179" s="98" t="s">
        <v>44</v>
      </c>
      <c r="F179" s="93" t="str">
        <f>"[if Q"&amp;C38&amp;" != Turkey or Q"&amp;C40&amp;" != Turkish ] There are many different reasons for people to stay or to settle in this country and there are different words to describe different groups of foreign born or those who do not have Turkish citizenship. Some examples are refugees and economic"&amp;" migrants."</f>
        <v>[if Q27 != Turkey or Q29 != Turkish ] There are many different reasons for people to stay or to settle in this country and there are different words to describe different groups of foreign born or those who do not have Turkish citizenship. Some examples are refugees and economic migrants.</v>
      </c>
      <c r="G179" s="41"/>
      <c r="H179" s="100"/>
      <c r="I179" s="113"/>
      <c r="J179" s="100"/>
      <c r="K179" s="100"/>
      <c r="L179" s="100"/>
      <c r="M179" s="100"/>
      <c r="N179" s="100"/>
      <c r="O179" s="100"/>
      <c r="P179" s="100"/>
    </row>
    <row r="180" spans="1:16" ht="12.75" customHeight="1">
      <c r="A180" s="44">
        <v>105</v>
      </c>
      <c r="B180" s="37">
        <v>111</v>
      </c>
      <c r="C180" s="38">
        <v>109</v>
      </c>
      <c r="D180" s="38"/>
      <c r="E180" s="98" t="s">
        <v>311</v>
      </c>
      <c r="F180" s="153" t="str">
        <f>"[if Q"&amp;C38&amp;" != Turkey or Q"&amp;C40&amp;" != Turkish ] Which of these groups do you consider yourself to belong to? [Read out. Tick all that apply]"</f>
        <v>[if Q27 != Turkey or Q29 != Turkish ] Which of these groups do you consider yourself to belong to? [Read out. Tick all that apply]</v>
      </c>
      <c r="G180" s="190" t="s">
        <v>312</v>
      </c>
      <c r="H180" s="100"/>
      <c r="I180" s="214" t="s">
        <v>313</v>
      </c>
      <c r="J180" s="215"/>
      <c r="K180" s="100"/>
      <c r="L180" s="100"/>
      <c r="M180" s="100"/>
      <c r="N180" s="100"/>
      <c r="O180" s="100"/>
      <c r="P180" s="100"/>
    </row>
    <row r="181" spans="1:16" ht="12.75" customHeight="1">
      <c r="A181" s="82"/>
      <c r="B181" s="37"/>
      <c r="C181" s="38"/>
      <c r="D181" s="38"/>
      <c r="E181" s="83" t="s">
        <v>44</v>
      </c>
      <c r="F181" s="41" t="s">
        <v>314</v>
      </c>
      <c r="G181" s="170"/>
      <c r="H181" s="6"/>
      <c r="I181" s="7"/>
      <c r="J181" s="6"/>
      <c r="K181" s="6"/>
      <c r="L181" s="6"/>
      <c r="M181" s="6"/>
      <c r="N181" s="6"/>
      <c r="O181" s="6"/>
      <c r="P181" s="6"/>
    </row>
    <row r="182" spans="1:16" ht="12.75" customHeight="1">
      <c r="A182" s="82">
        <v>107</v>
      </c>
      <c r="B182" s="37">
        <v>113</v>
      </c>
      <c r="C182" s="38">
        <v>111</v>
      </c>
      <c r="D182" s="38"/>
      <c r="E182" s="83" t="s">
        <v>315</v>
      </c>
      <c r="F182" s="41" t="s">
        <v>316</v>
      </c>
      <c r="G182" s="170" t="s">
        <v>317</v>
      </c>
      <c r="H182" s="6"/>
      <c r="I182" s="43"/>
      <c r="J182" s="6"/>
      <c r="K182" s="6"/>
      <c r="L182" s="6"/>
      <c r="M182" s="6"/>
      <c r="N182" s="6"/>
      <c r="O182" s="6"/>
      <c r="P182" s="6"/>
    </row>
    <row r="183" spans="1:16" ht="12.75" customHeight="1">
      <c r="A183" s="73">
        <v>108</v>
      </c>
      <c r="B183" s="37">
        <v>114</v>
      </c>
      <c r="C183" s="38">
        <v>112</v>
      </c>
      <c r="D183" s="38"/>
      <c r="E183" s="98" t="s">
        <v>318</v>
      </c>
      <c r="F183" s="87" t="s">
        <v>724</v>
      </c>
      <c r="G183" s="170" t="s">
        <v>253</v>
      </c>
      <c r="H183" s="6"/>
      <c r="I183" s="7"/>
      <c r="J183" s="6"/>
      <c r="K183" s="6"/>
      <c r="L183" s="6"/>
      <c r="M183" s="6"/>
      <c r="N183" s="6"/>
      <c r="O183" s="6"/>
      <c r="P183" s="6"/>
    </row>
    <row r="184" spans="1:16" ht="12.75" customHeight="1">
      <c r="A184" s="88"/>
      <c r="B184" s="146"/>
      <c r="C184" s="89" t="s">
        <v>320</v>
      </c>
      <c r="D184" s="89"/>
      <c r="E184" s="216"/>
      <c r="F184" s="34"/>
      <c r="G184" s="91"/>
      <c r="H184" s="91"/>
      <c r="I184" s="43"/>
      <c r="J184" s="6"/>
      <c r="K184" s="6"/>
      <c r="L184" s="6"/>
      <c r="M184" s="6"/>
      <c r="N184" s="6"/>
      <c r="O184" s="6"/>
      <c r="P184" s="6"/>
    </row>
    <row r="185" spans="1:16" ht="12.75" customHeight="1">
      <c r="A185" s="44"/>
      <c r="B185" s="37"/>
      <c r="C185" s="38"/>
      <c r="D185" s="38"/>
      <c r="E185" s="98" t="s">
        <v>44</v>
      </c>
      <c r="F185" s="153" t="s">
        <v>321</v>
      </c>
      <c r="G185" s="41"/>
      <c r="H185" s="102" t="s">
        <v>322</v>
      </c>
      <c r="I185" s="101"/>
      <c r="J185" s="100"/>
      <c r="K185" s="100"/>
      <c r="L185" s="100"/>
      <c r="M185" s="100"/>
      <c r="N185" s="100"/>
      <c r="O185" s="100"/>
      <c r="P185" s="100"/>
    </row>
    <row r="186" spans="1:16" ht="12.75" customHeight="1">
      <c r="A186" s="67">
        <v>29</v>
      </c>
      <c r="B186" s="217">
        <v>30</v>
      </c>
      <c r="C186" s="218">
        <v>31</v>
      </c>
      <c r="D186" s="60"/>
      <c r="E186" s="167" t="s">
        <v>323</v>
      </c>
      <c r="F186" s="62" t="s">
        <v>725</v>
      </c>
      <c r="G186" s="63" t="s">
        <v>84</v>
      </c>
      <c r="H186" s="64"/>
      <c r="I186" s="219"/>
      <c r="J186" s="340"/>
      <c r="K186" s="64"/>
      <c r="L186" s="64"/>
      <c r="M186" s="64"/>
      <c r="N186" s="64"/>
      <c r="O186" s="64"/>
      <c r="P186" s="64"/>
    </row>
    <row r="187" spans="1:16" ht="12.75" customHeight="1">
      <c r="A187" s="44">
        <v>120</v>
      </c>
      <c r="B187" s="37">
        <v>126</v>
      </c>
      <c r="C187" s="38">
        <v>124</v>
      </c>
      <c r="D187" s="38"/>
      <c r="E187" s="98" t="s">
        <v>324</v>
      </c>
      <c r="F187" s="220" t="str">
        <f>"[if Q300 = 0 &amp; (Q27 != Turkey or (Q29 != Turkish &amp; mig_int = 1))] When did you start to reside in Turkey (for more than 3 months) for the first time?"</f>
        <v>[if Q300 = 0 &amp; (Q27 != Turkey or (Q29 != Turkish &amp; mig_int = 1))] When did you start to reside in Turkey (for more than 3 months) for the first time?</v>
      </c>
      <c r="G187" s="221" t="s">
        <v>325</v>
      </c>
      <c r="H187" s="100"/>
      <c r="I187" s="101"/>
      <c r="J187" s="100"/>
      <c r="K187" s="222"/>
      <c r="L187" s="198"/>
      <c r="M187" s="100"/>
      <c r="N187" s="100"/>
      <c r="O187" s="100"/>
      <c r="P187" s="100"/>
    </row>
    <row r="188" spans="1:16" ht="12.75" customHeight="1">
      <c r="A188" s="44"/>
      <c r="B188" s="37"/>
      <c r="C188" s="38"/>
      <c r="D188" s="38">
        <f>D43+1</f>
        <v>303</v>
      </c>
      <c r="E188" s="159" t="s">
        <v>326</v>
      </c>
      <c r="F188" s="157" t="str">
        <f>"[if Q"&amp;D17&amp; "= 1] Since our last visit: have you resided outside of Turkey (for more than 3 months)?"</f>
        <v>[if Q300= 1] Since our last visit: have you resided outside of Turkey (for more than 3 months)?</v>
      </c>
      <c r="G188" s="158" t="s">
        <v>327</v>
      </c>
      <c r="H188" s="100"/>
      <c r="I188" s="101"/>
      <c r="J188" s="100"/>
      <c r="K188" s="102"/>
      <c r="L188" s="100"/>
      <c r="M188" s="100"/>
      <c r="N188" s="100"/>
      <c r="O188" s="100"/>
      <c r="P188" s="100"/>
    </row>
    <row r="189" spans="1:16" ht="12.75" customHeight="1">
      <c r="A189" s="44">
        <v>121</v>
      </c>
      <c r="B189" s="37">
        <v>127</v>
      </c>
      <c r="C189" s="38">
        <v>125</v>
      </c>
      <c r="D189" s="38"/>
      <c r="E189" s="98" t="s">
        <v>328</v>
      </c>
      <c r="F189" s="223" t="s">
        <v>726</v>
      </c>
      <c r="G189" s="221" t="s">
        <v>329</v>
      </c>
      <c r="H189" s="100"/>
      <c r="I189" s="101"/>
      <c r="J189" s="198"/>
      <c r="K189" s="100"/>
      <c r="L189" s="100"/>
      <c r="M189" s="100"/>
      <c r="N189" s="100"/>
      <c r="O189" s="100"/>
      <c r="P189" s="100"/>
    </row>
    <row r="190" spans="1:16" ht="12.75" customHeight="1">
      <c r="A190" s="44"/>
      <c r="B190" s="37"/>
      <c r="C190" s="38"/>
      <c r="D190" s="184" t="s">
        <v>111</v>
      </c>
      <c r="E190" s="185" t="s">
        <v>330</v>
      </c>
      <c r="F190" s="224" t="s">
        <v>331</v>
      </c>
      <c r="G190" s="225" t="s">
        <v>332</v>
      </c>
      <c r="H190" s="100"/>
      <c r="I190" s="101"/>
      <c r="J190" s="100"/>
      <c r="K190" s="100"/>
      <c r="L190" s="100"/>
      <c r="M190" s="100"/>
      <c r="N190" s="100"/>
      <c r="O190" s="100"/>
      <c r="P190" s="100"/>
    </row>
    <row r="191" spans="1:16" ht="12.75" customHeight="1">
      <c r="A191" s="44"/>
      <c r="B191" s="37"/>
      <c r="C191" s="38"/>
      <c r="D191" s="184" t="s">
        <v>111</v>
      </c>
      <c r="E191" s="185" t="s">
        <v>333</v>
      </c>
      <c r="F191" s="224" t="s">
        <v>334</v>
      </c>
      <c r="G191" s="225" t="s">
        <v>335</v>
      </c>
      <c r="H191" s="100"/>
      <c r="I191" s="101"/>
      <c r="J191" s="100"/>
      <c r="K191" s="100"/>
      <c r="L191" s="100"/>
      <c r="M191" s="100"/>
      <c r="N191" s="100"/>
      <c r="O191" s="100"/>
      <c r="P191" s="100"/>
    </row>
    <row r="192" spans="1:16" ht="12.75" customHeight="1">
      <c r="A192" s="44">
        <v>122</v>
      </c>
      <c r="B192" s="37">
        <v>128</v>
      </c>
      <c r="C192" s="38">
        <v>126</v>
      </c>
      <c r="D192" s="38"/>
      <c r="E192" s="98" t="s">
        <v>336</v>
      </c>
      <c r="F192" s="226" t="s">
        <v>727</v>
      </c>
      <c r="G192" s="227" t="s">
        <v>337</v>
      </c>
      <c r="H192" s="100"/>
      <c r="I192" s="101"/>
      <c r="J192" s="198"/>
      <c r="K192" s="100"/>
      <c r="L192" s="100"/>
      <c r="M192" s="100"/>
      <c r="N192" s="100"/>
      <c r="O192" s="100"/>
      <c r="P192" s="100"/>
    </row>
    <row r="193" spans="1:16" ht="12.75" customHeight="1">
      <c r="A193" s="44">
        <v>123</v>
      </c>
      <c r="B193" s="37">
        <v>129</v>
      </c>
      <c r="C193" s="38">
        <v>127</v>
      </c>
      <c r="D193" s="38"/>
      <c r="E193" s="98" t="s">
        <v>338</v>
      </c>
      <c r="F193" s="226" t="s">
        <v>728</v>
      </c>
      <c r="G193" s="57" t="s">
        <v>84</v>
      </c>
      <c r="H193" s="6"/>
      <c r="I193" s="228"/>
      <c r="J193" s="42"/>
      <c r="K193" s="198"/>
      <c r="L193" s="6"/>
      <c r="M193" s="6"/>
      <c r="N193" s="6"/>
      <c r="O193" s="6"/>
      <c r="P193" s="6"/>
    </row>
    <row r="194" spans="1:16" ht="12.75" customHeight="1">
      <c r="A194" s="44">
        <v>124</v>
      </c>
      <c r="B194" s="37">
        <v>130</v>
      </c>
      <c r="C194" s="38">
        <v>128</v>
      </c>
      <c r="D194" s="38"/>
      <c r="E194" s="98" t="s">
        <v>339</v>
      </c>
      <c r="F194" s="341" t="str">
        <f>"[if (Q300=0 or Q303 !=0) &amp; (Q27 != Turkey or (Q29 != Turkish &amp; mig_int=1)) &amp; migleb_last_comm = 1] Has that spouse or partner moved to Turkey as well (or was already staying in Turkey)?"</f>
        <v>[if (Q300=0 or Q303 !=0) &amp; (Q27 != Turkey or (Q29 != Turkish &amp; mig_int=1)) &amp; migleb_last_comm = 1] Has that spouse or partner moved to Turkey as well (or was already staying in Turkey)?</v>
      </c>
      <c r="G194" s="41" t="s">
        <v>340</v>
      </c>
      <c r="H194" s="6"/>
      <c r="I194" s="43"/>
      <c r="J194" s="198"/>
      <c r="K194" s="6"/>
      <c r="L194" s="6"/>
      <c r="M194" s="6"/>
      <c r="N194" s="6"/>
      <c r="O194" s="6"/>
      <c r="P194" s="6"/>
    </row>
    <row r="195" spans="1:16" ht="12.75" customHeight="1">
      <c r="A195" s="44">
        <v>125</v>
      </c>
      <c r="B195" s="37">
        <v>131</v>
      </c>
      <c r="C195" s="38">
        <v>129</v>
      </c>
      <c r="D195" s="38"/>
      <c r="E195" s="98" t="s">
        <v>341</v>
      </c>
      <c r="F195" s="341" t="str">
        <f>"[if (Q300=0 or Q303 !=0) &amp; (Q27 != Turkey or (Q29 != Turkish &amp; mig_int=1)) &amp;  migleb_last_join = 1] When you moved to Turkey the last time: Have you moved to Turkey before or after your spouse/partner?"</f>
        <v>[if (Q300=0 or Q303 !=0) &amp; (Q27 != Turkey or (Q29 != Turkish &amp; mig_int=1)) &amp;  migleb_last_join = 1] When you moved to Turkey the last time: Have you moved to Turkey before or after your spouse/partner?</v>
      </c>
      <c r="G195" s="229" t="s">
        <v>342</v>
      </c>
      <c r="H195" s="100"/>
      <c r="I195" s="113"/>
      <c r="J195" s="198"/>
      <c r="K195" s="100"/>
      <c r="L195" s="100"/>
      <c r="M195" s="100"/>
      <c r="N195" s="100"/>
      <c r="O195" s="100"/>
      <c r="P195" s="100"/>
    </row>
    <row r="196" spans="1:16" ht="12.75" customHeight="1">
      <c r="A196" s="44">
        <v>126</v>
      </c>
      <c r="B196" s="37">
        <v>132</v>
      </c>
      <c r="C196" s="38">
        <v>130</v>
      </c>
      <c r="D196" s="38"/>
      <c r="E196" s="83" t="s">
        <v>343</v>
      </c>
      <c r="F196" s="341" t="str">
        <f>"[if (Q300=0 or Q303 !=0) &amp; (Q27 != Turkey or Q29 != Turkish &amp; mig_int=1))] What were the most important reasons for you to move to Turkey in particular?
[Tick all that apply]"</f>
        <v>[if (Q300=0 or Q303 !=0) &amp; (Q27 != Turkey or Q29 != Turkish &amp; mig_int=1))] What were the most important reasons for you to move to Turkey in particular?
[Tick all that apply]</v>
      </c>
      <c r="G196" s="57" t="s">
        <v>344</v>
      </c>
      <c r="H196" s="100"/>
      <c r="I196" s="101"/>
      <c r="J196" s="198"/>
      <c r="K196" s="100"/>
      <c r="L196" s="100"/>
      <c r="M196" s="100"/>
      <c r="N196" s="100"/>
      <c r="O196" s="100"/>
      <c r="P196" s="100"/>
    </row>
    <row r="197" spans="1:16" ht="12.75" customHeight="1">
      <c r="A197" s="44">
        <v>127</v>
      </c>
      <c r="B197" s="37">
        <v>133</v>
      </c>
      <c r="C197" s="38">
        <v>131</v>
      </c>
      <c r="D197" s="38"/>
      <c r="E197" s="98" t="s">
        <v>345</v>
      </c>
      <c r="F197" s="341" t="str">
        <f>"[if (Q300=0 or Q303 !=0) &amp; (Q27 != Turkey or (Q29 != Turkish &amp; mig_int=1))]  What type of residence permit did you use?"</f>
        <v>[if (Q300=0 or Q303 !=0) &amp; (Q27 != Turkey or (Q29 != Turkish &amp; mig_int=1))]  What type of residence permit did you use?</v>
      </c>
      <c r="G197" s="57" t="s">
        <v>729</v>
      </c>
      <c r="H197" s="100"/>
      <c r="I197" s="101"/>
      <c r="J197" s="198"/>
      <c r="K197" s="100"/>
      <c r="L197" s="100"/>
      <c r="M197" s="100"/>
      <c r="N197" s="100"/>
      <c r="O197" s="100"/>
      <c r="P197" s="100"/>
    </row>
    <row r="198" spans="1:16" ht="12.75" customHeight="1">
      <c r="A198" s="44">
        <v>128</v>
      </c>
      <c r="B198" s="37">
        <v>134</v>
      </c>
      <c r="C198" s="38">
        <v>132</v>
      </c>
      <c r="D198" s="38"/>
      <c r="E198" s="98" t="s">
        <v>346</v>
      </c>
      <c r="F198" s="341" t="str">
        <f>"[if (Q300=0 or Q303 !=0) &amp; (Q27 != Turkey or (Q29 != Turkish &amp; mig_int=1))] When you left your last permanent place of residence before you moved to Turkey the last time: Was Turkey the destination that you intended on migrating to?"</f>
        <v>[if (Q300=0 or Q303 !=0) &amp; (Q27 != Turkey or (Q29 != Turkish &amp; mig_int=1))] When you left your last permanent place of residence before you moved to Turkey the last time: Was Turkey the destination that you intended on migrating to?</v>
      </c>
      <c r="G198" s="57" t="s">
        <v>327</v>
      </c>
      <c r="H198" s="100"/>
      <c r="I198" s="113"/>
      <c r="J198" s="198"/>
      <c r="K198" s="100"/>
      <c r="L198" s="100"/>
      <c r="M198" s="100"/>
      <c r="N198" s="100"/>
      <c r="O198" s="100"/>
      <c r="P198" s="100"/>
    </row>
    <row r="199" spans="1:16" ht="12.75" customHeight="1">
      <c r="A199" s="67">
        <v>30</v>
      </c>
      <c r="B199" s="217">
        <v>31</v>
      </c>
      <c r="C199" s="218">
        <v>32</v>
      </c>
      <c r="D199" s="60"/>
      <c r="E199" s="167" t="s">
        <v>347</v>
      </c>
      <c r="F199" s="62" t="s">
        <v>730</v>
      </c>
      <c r="G199" s="63" t="s">
        <v>731</v>
      </c>
      <c r="H199" s="64"/>
      <c r="I199" s="219" t="s">
        <v>348</v>
      </c>
      <c r="J199" s="64"/>
      <c r="K199" s="64"/>
      <c r="L199" s="64"/>
      <c r="M199" s="64"/>
      <c r="N199" s="64"/>
      <c r="O199" s="64"/>
      <c r="P199" s="64"/>
    </row>
    <row r="200" spans="1:16" ht="12.75" customHeight="1">
      <c r="A200" s="67">
        <v>31</v>
      </c>
      <c r="B200" s="217">
        <v>32</v>
      </c>
      <c r="C200" s="218">
        <v>33</v>
      </c>
      <c r="D200" s="60"/>
      <c r="E200" s="167" t="s">
        <v>353</v>
      </c>
      <c r="F200" s="63" t="str">
        <f>"[if (Q"&amp;D17&amp;"=0 or Q"&amp;D188&amp;" !=0) &amp; Q"&amp;C199&amp;" = country] In which year did you first live in [country] for more than 3 months? [If unknown, probe for approximation using events calendar]."</f>
        <v>[if (Q300=0 or Q303 !=0) &amp; Q32 = country] In which year did you first live in [country] for more than 3 months? [If unknown, probe for approximation using events calendar].</v>
      </c>
      <c r="G200" s="63" t="s">
        <v>354</v>
      </c>
      <c r="H200" s="64"/>
      <c r="I200" s="219" t="s">
        <v>348</v>
      </c>
      <c r="J200" s="64"/>
      <c r="K200" s="64"/>
      <c r="L200" s="64"/>
      <c r="M200" s="64"/>
      <c r="N200" s="64"/>
      <c r="O200" s="64"/>
      <c r="P200" s="64"/>
    </row>
    <row r="201" spans="1:16" ht="12.75" customHeight="1">
      <c r="A201" s="44">
        <v>131</v>
      </c>
      <c r="B201" s="37">
        <v>136</v>
      </c>
      <c r="C201" s="38">
        <v>134</v>
      </c>
      <c r="D201" s="38"/>
      <c r="E201" s="83" t="s">
        <v>355</v>
      </c>
      <c r="F201" s="57" t="str">
        <f>"[if (Q"&amp;D17&amp;"=0 or Q"&amp;D188&amp;" !=0) &amp; (Q"&amp;C199&amp;" = country, for every country)]. And in which month?"</f>
        <v>[if (Q300=0 or Q303 !=0) &amp; (Q32 = country, for every country)]. And in which month?</v>
      </c>
      <c r="G201" s="57" t="s">
        <v>356</v>
      </c>
      <c r="H201" s="6"/>
      <c r="I201" s="111" t="s">
        <v>357</v>
      </c>
      <c r="J201" s="41"/>
      <c r="K201" s="6"/>
      <c r="L201" s="6"/>
      <c r="M201" s="6"/>
      <c r="N201" s="6"/>
      <c r="O201" s="6"/>
      <c r="P201" s="6"/>
    </row>
    <row r="202" spans="1:16" ht="12.75" customHeight="1">
      <c r="A202" s="44">
        <v>132</v>
      </c>
      <c r="B202" s="37">
        <v>137</v>
      </c>
      <c r="C202" s="38">
        <v>135</v>
      </c>
      <c r="D202" s="38"/>
      <c r="E202" s="83" t="s">
        <v>358</v>
      </c>
      <c r="F202" s="57" t="str">
        <f>"[if (Q"&amp;D17&amp;"=0 or Q"&amp;D188&amp;" !=0) &amp; (Q"&amp;C199&amp;" = country, for every country)] When did you return from [country]?"</f>
        <v>[if (Q300=0 or Q303 !=0) &amp; (Q32 = country, for every country)] When did you return from [country]?</v>
      </c>
      <c r="G202" s="220" t="s">
        <v>359</v>
      </c>
      <c r="H202" s="6"/>
      <c r="I202" s="7"/>
      <c r="J202" s="41"/>
      <c r="K202" s="6"/>
      <c r="L202" s="6"/>
      <c r="M202" s="6"/>
      <c r="N202" s="6"/>
      <c r="O202" s="6"/>
      <c r="P202" s="6"/>
    </row>
    <row r="203" spans="1:16" ht="12.75" customHeight="1">
      <c r="A203" s="44">
        <v>133</v>
      </c>
      <c r="B203" s="37">
        <v>138</v>
      </c>
      <c r="C203" s="38">
        <v>136</v>
      </c>
      <c r="D203" s="38"/>
      <c r="E203" s="83" t="s">
        <v>360</v>
      </c>
      <c r="F203" s="57" t="str">
        <f>"[if (Q"&amp;D17&amp;"=0 or Q"&amp;D188&amp;" !=0) &amp; (Q"&amp;C199&amp;" = country, for every country)] What were the most important reasons for you to go to [country] in particular?
[Tick all that apply]"</f>
        <v>[if (Q300=0 or Q303 !=0) &amp; (Q32 = country, for every country)] What were the most important reasons for you to go to [country] in particular?
[Tick all that apply]</v>
      </c>
      <c r="G203" s="57" t="s">
        <v>344</v>
      </c>
      <c r="H203" s="6"/>
      <c r="I203" s="7"/>
      <c r="J203" s="42"/>
      <c r="K203" s="6"/>
      <c r="L203" s="6"/>
      <c r="M203" s="6"/>
      <c r="N203" s="6"/>
      <c r="O203" s="6"/>
      <c r="P203" s="6"/>
    </row>
    <row r="204" spans="1:16" ht="12.75" customHeight="1">
      <c r="A204" s="44">
        <v>134</v>
      </c>
      <c r="B204" s="37">
        <v>139</v>
      </c>
      <c r="C204" s="38">
        <v>137</v>
      </c>
      <c r="D204" s="38"/>
      <c r="E204" s="83" t="s">
        <v>361</v>
      </c>
      <c r="F204" s="57" t="str">
        <f>"[if (Q300=0 or Q303 !=0) &amp; (Q32 = country,  for every country)] What were the most important reasons for your return from [country]? [Tick all that apply] [explanation: this question refers to the end of this migration episode, i.e. if respondent returned"&amp;" to country other than Turkey, that's ok and still ending this particular migration episode.]"</f>
        <v>[if (Q300=0 or Q303 !=0) &amp; (Q32 = country,  for every country)] What were the most important reasons for your return from [country]? [Tick all that apply] [explanation: this question refers to the end of this migration episode, i.e. if respondent returned to country other than Turkey, that's ok and still ending this particular migration episode.]</v>
      </c>
      <c r="G204" s="57" t="s">
        <v>362</v>
      </c>
      <c r="H204" s="6"/>
      <c r="I204" s="7"/>
      <c r="J204" s="6"/>
      <c r="K204" s="6"/>
      <c r="L204" s="6"/>
      <c r="M204" s="6"/>
      <c r="N204" s="6"/>
      <c r="O204" s="6"/>
      <c r="P204" s="6"/>
    </row>
    <row r="205" spans="1:16" ht="12.75" customHeight="1">
      <c r="A205" s="44">
        <v>135</v>
      </c>
      <c r="B205" s="37">
        <v>140</v>
      </c>
      <c r="C205" s="38">
        <v>138</v>
      </c>
      <c r="D205" s="38"/>
      <c r="E205" s="83" t="s">
        <v>363</v>
      </c>
      <c r="F205" s="57" t="str">
        <f>"[if (Q"&amp;D17&amp;"=0 or Q"&amp;D188&amp;" !=0) &amp; (Q32= country, for every country)]  What type of residence permit did you use?"</f>
        <v>[if (Q300=0 or Q303 !=0) &amp; (Q32= country, for every country)]  What type of residence permit did you use?</v>
      </c>
      <c r="G205" s="57" t="s">
        <v>732</v>
      </c>
      <c r="H205" s="6"/>
      <c r="I205" s="7"/>
      <c r="J205" s="6"/>
      <c r="K205" s="6"/>
      <c r="L205" s="6"/>
      <c r="M205" s="6"/>
      <c r="N205" s="6"/>
      <c r="O205" s="6"/>
      <c r="P205" s="6"/>
    </row>
    <row r="206" spans="1:16" ht="12.75" customHeight="1">
      <c r="A206" s="44">
        <v>136</v>
      </c>
      <c r="B206" s="37">
        <v>141</v>
      </c>
      <c r="C206" s="38">
        <v>139</v>
      </c>
      <c r="D206" s="38"/>
      <c r="E206" s="83" t="s">
        <v>364</v>
      </c>
      <c r="F206" s="230" t="str">
        <f>"[if (Q300=0 or Q303 !=0) &amp; (Q32 = country, for every country)]  Was [country] the destination that you intended on migrating to?"</f>
        <v>[if (Q300=0 or Q303 !=0) &amp; (Q32 = country, for every country)]  Was [country] the destination that you intended on migrating to?</v>
      </c>
      <c r="G206" s="57" t="s">
        <v>84</v>
      </c>
      <c r="H206" s="6"/>
      <c r="I206" s="101"/>
      <c r="J206" s="213"/>
      <c r="L206" s="6"/>
      <c r="M206" s="6"/>
      <c r="N206" s="6"/>
      <c r="O206" s="6"/>
      <c r="P206" s="6"/>
    </row>
    <row r="207" spans="1:16" ht="12.75" customHeight="1">
      <c r="A207" s="44">
        <v>137</v>
      </c>
      <c r="B207" s="37">
        <v>142</v>
      </c>
      <c r="C207" s="38">
        <v>140</v>
      </c>
      <c r="D207" s="38"/>
      <c r="E207" s="212" t="s">
        <v>365</v>
      </c>
      <c r="F207" s="230" t="str">
        <f>"[if (Q300=0 or Q303 !=0) &amp; (Q32 = country, for every country)]  Would you recommend to a family member or friend to migrate to [country]?"</f>
        <v>[if (Q300=0 or Q303 !=0) &amp; (Q32 = country, for every country)]  Would you recommend to a family member or friend to migrate to [country]?</v>
      </c>
      <c r="G207" s="57" t="s">
        <v>84</v>
      </c>
      <c r="H207" s="6"/>
      <c r="I207" s="101"/>
      <c r="J207" s="6"/>
      <c r="L207" s="6"/>
      <c r="M207" s="6"/>
      <c r="N207" s="6"/>
      <c r="O207" s="6"/>
      <c r="P207" s="6"/>
    </row>
    <row r="208" spans="1:16" ht="12.75" customHeight="1">
      <c r="A208" s="44">
        <v>140</v>
      </c>
      <c r="B208" s="37">
        <v>145</v>
      </c>
      <c r="C208" s="38">
        <v>143</v>
      </c>
      <c r="D208" s="38"/>
      <c r="E208" s="52" t="s">
        <v>366</v>
      </c>
      <c r="F208" s="51" t="s">
        <v>733</v>
      </c>
      <c r="G208" s="41" t="s">
        <v>80</v>
      </c>
      <c r="H208" s="6"/>
      <c r="I208" s="43"/>
      <c r="J208" s="6"/>
      <c r="K208" s="6"/>
      <c r="L208" s="6"/>
      <c r="M208" s="6"/>
      <c r="N208" s="6"/>
      <c r="O208" s="6"/>
      <c r="P208" s="6"/>
    </row>
    <row r="209" spans="1:16" ht="12.75" customHeight="1">
      <c r="A209" s="44">
        <v>141</v>
      </c>
      <c r="B209" s="37">
        <v>146</v>
      </c>
      <c r="C209" s="38">
        <v>144</v>
      </c>
      <c r="D209" s="38"/>
      <c r="E209" s="52" t="s">
        <v>367</v>
      </c>
      <c r="F209" s="51" t="str">
        <f>"[if Q"&amp;C208&amp;" = 1] Why did you have to return? [tick all that apply]"</f>
        <v>[if Q143 = 1] Why did you have to return? [tick all that apply]</v>
      </c>
      <c r="G209" s="41" t="s">
        <v>734</v>
      </c>
      <c r="H209" s="42" t="s">
        <v>369</v>
      </c>
      <c r="I209" s="7"/>
      <c r="J209" s="6"/>
      <c r="K209" s="6"/>
      <c r="L209" s="6"/>
      <c r="M209" s="6"/>
      <c r="N209" s="6"/>
      <c r="O209" s="6"/>
      <c r="P209" s="6"/>
    </row>
    <row r="210" spans="1:16" ht="12.75" customHeight="1">
      <c r="A210" s="82"/>
      <c r="B210" s="139"/>
      <c r="C210" s="140"/>
      <c r="D210" s="140"/>
      <c r="E210" s="212" t="s">
        <v>44</v>
      </c>
      <c r="F210" s="213" t="s">
        <v>735</v>
      </c>
      <c r="G210" s="231"/>
      <c r="H210" s="42" t="s">
        <v>370</v>
      </c>
      <c r="I210" s="43"/>
      <c r="J210" s="6"/>
      <c r="K210" s="6"/>
      <c r="L210" s="6"/>
      <c r="M210" s="6"/>
      <c r="N210" s="6"/>
      <c r="O210" s="6"/>
      <c r="P210" s="6"/>
    </row>
    <row r="211" spans="1:16" ht="12.75" customHeight="1">
      <c r="A211" s="82"/>
      <c r="B211" s="37"/>
      <c r="C211" s="38"/>
      <c r="D211" s="184" t="s">
        <v>111</v>
      </c>
      <c r="E211" s="185" t="s">
        <v>371</v>
      </c>
      <c r="F211" s="86" t="s">
        <v>372</v>
      </c>
      <c r="G211" s="190" t="s">
        <v>84</v>
      </c>
      <c r="H211" s="6"/>
      <c r="I211" s="43"/>
      <c r="J211" s="6"/>
      <c r="K211" s="6"/>
      <c r="L211" s="6"/>
      <c r="M211" s="6"/>
      <c r="N211" s="6"/>
      <c r="O211" s="6"/>
      <c r="P211" s="6"/>
    </row>
    <row r="212" spans="1:16" ht="12.75" customHeight="1">
      <c r="A212" s="82"/>
      <c r="B212" s="37"/>
      <c r="C212" s="38"/>
      <c r="D212" s="184" t="s">
        <v>111</v>
      </c>
      <c r="E212" s="185" t="s">
        <v>373</v>
      </c>
      <c r="F212" s="86" t="s">
        <v>374</v>
      </c>
      <c r="G212" s="190" t="s">
        <v>375</v>
      </c>
      <c r="H212" s="6"/>
      <c r="I212" s="43"/>
      <c r="J212" s="6"/>
      <c r="K212" s="6"/>
      <c r="L212" s="6"/>
      <c r="M212" s="6"/>
      <c r="N212" s="6"/>
      <c r="O212" s="6"/>
      <c r="P212" s="6"/>
    </row>
    <row r="213" spans="1:16" ht="12.75">
      <c r="A213" s="232"/>
      <c r="B213" s="233"/>
      <c r="C213" s="234" t="s">
        <v>376</v>
      </c>
      <c r="D213" s="234"/>
      <c r="E213" s="235"/>
      <c r="F213" s="236"/>
      <c r="G213" s="237"/>
      <c r="H213" s="238"/>
      <c r="I213" s="239"/>
      <c r="J213" s="238"/>
      <c r="K213" s="238"/>
      <c r="L213" s="238"/>
      <c r="M213" s="238"/>
      <c r="N213" s="238"/>
      <c r="O213" s="238"/>
      <c r="P213" s="238"/>
    </row>
    <row r="214" spans="1:16" ht="52.5" customHeight="1">
      <c r="A214" s="44"/>
      <c r="B214" s="37"/>
      <c r="C214" s="38"/>
      <c r="D214" s="38"/>
      <c r="E214" s="92" t="s">
        <v>44</v>
      </c>
      <c r="F214" s="93" t="s">
        <v>736</v>
      </c>
      <c r="G214" s="41"/>
      <c r="H214" s="97"/>
      <c r="I214" s="81"/>
      <c r="J214" s="97"/>
      <c r="K214" s="97"/>
      <c r="L214" s="97"/>
      <c r="M214" s="97"/>
      <c r="N214" s="97"/>
      <c r="O214" s="97"/>
      <c r="P214" s="97"/>
    </row>
    <row r="215" spans="1:16" ht="12.75" customHeight="1">
      <c r="A215" s="36"/>
      <c r="B215" s="37"/>
      <c r="C215" s="240" t="s">
        <v>378</v>
      </c>
      <c r="D215" s="240"/>
      <c r="E215" s="241"/>
      <c r="F215" s="242"/>
      <c r="G215" s="243"/>
      <c r="H215" s="244"/>
      <c r="I215" s="81"/>
      <c r="J215" s="244"/>
      <c r="K215" s="244"/>
      <c r="L215" s="244"/>
      <c r="M215" s="244"/>
      <c r="N215" s="244"/>
      <c r="O215" s="244"/>
      <c r="P215" s="244"/>
    </row>
    <row r="216" spans="1:16" ht="30.75" customHeight="1">
      <c r="A216" s="44"/>
      <c r="B216" s="37"/>
      <c r="C216" s="38"/>
      <c r="D216" s="38"/>
      <c r="E216" s="245" t="s">
        <v>44</v>
      </c>
      <c r="F216" s="246" t="s">
        <v>737</v>
      </c>
      <c r="G216" s="247"/>
      <c r="H216" s="42" t="s">
        <v>380</v>
      </c>
      <c r="I216" s="81"/>
      <c r="J216" s="97"/>
      <c r="K216" s="97"/>
      <c r="L216" s="97"/>
      <c r="M216" s="97"/>
      <c r="N216" s="97"/>
      <c r="O216" s="97"/>
      <c r="P216" s="97"/>
    </row>
    <row r="217" spans="1:16" ht="12.75" customHeight="1">
      <c r="A217" s="36" t="s">
        <v>111</v>
      </c>
      <c r="B217" s="37">
        <v>166</v>
      </c>
      <c r="C217" s="38">
        <v>164</v>
      </c>
      <c r="D217" s="38"/>
      <c r="E217" s="92" t="s">
        <v>381</v>
      </c>
      <c r="F217" s="246" t="s">
        <v>738</v>
      </c>
      <c r="G217" s="4" t="s">
        <v>383</v>
      </c>
      <c r="H217" s="97"/>
      <c r="I217" s="81"/>
      <c r="J217" s="97"/>
      <c r="K217" s="97"/>
      <c r="L217" s="97"/>
      <c r="M217" s="97"/>
      <c r="N217" s="97"/>
      <c r="O217" s="97"/>
      <c r="P217" s="97"/>
    </row>
    <row r="218" spans="1:16" ht="12.75" customHeight="1">
      <c r="A218" s="36" t="s">
        <v>111</v>
      </c>
      <c r="B218" s="37">
        <v>168</v>
      </c>
      <c r="C218" s="38">
        <v>166</v>
      </c>
      <c r="D218" s="38"/>
      <c r="E218" s="92" t="s">
        <v>384</v>
      </c>
      <c r="F218" s="246" t="s">
        <v>739</v>
      </c>
      <c r="G218" s="4" t="s">
        <v>383</v>
      </c>
      <c r="H218" s="97"/>
      <c r="I218" s="81"/>
      <c r="J218" s="97"/>
      <c r="K218" s="97"/>
      <c r="L218" s="97"/>
      <c r="M218" s="97"/>
      <c r="N218" s="97"/>
      <c r="O218" s="97"/>
      <c r="P218" s="97"/>
    </row>
    <row r="219" spans="1:16" ht="12.75" customHeight="1">
      <c r="A219" s="36" t="s">
        <v>111</v>
      </c>
      <c r="B219" s="37">
        <v>171</v>
      </c>
      <c r="C219" s="38">
        <v>169</v>
      </c>
      <c r="D219" s="38"/>
      <c r="E219" s="92" t="s">
        <v>386</v>
      </c>
      <c r="F219" s="246" t="s">
        <v>740</v>
      </c>
      <c r="G219" s="248" t="s">
        <v>383</v>
      </c>
      <c r="H219" s="97"/>
      <c r="I219" s="81"/>
      <c r="J219" s="97"/>
      <c r="K219" s="97"/>
      <c r="L219" s="97"/>
      <c r="M219" s="97"/>
      <c r="N219" s="97"/>
      <c r="O219" s="97"/>
      <c r="P219" s="97"/>
    </row>
    <row r="220" spans="1:16" ht="12.75" customHeight="1">
      <c r="A220" s="36" t="s">
        <v>111</v>
      </c>
      <c r="B220" s="37">
        <v>173</v>
      </c>
      <c r="C220" s="38">
        <v>171</v>
      </c>
      <c r="D220" s="38"/>
      <c r="E220" s="92" t="s">
        <v>388</v>
      </c>
      <c r="F220" s="246" t="str">
        <f>"[if Q"&amp;C217&amp;"= 3 to 5] In Turkey, which of the following national groups would you say is discriminated against the most? Please assign values from 0 which stands for 'not discriminated against at all' to 10 which stands for 'most strongly discriminated against' to ea"&amp;"ch of the following nationalities. Any values in between are valid, too."</f>
        <v>[if Q164= 3 to 5] In Turkey, which of the following national groups would you say is discriminated against the most? Please assign values from 0 which stands for 'not discriminated against at all' to 10 which stands for 'most strongly discriminated against' to each of the following nationalities. Any values in between are valid, too.</v>
      </c>
      <c r="G220" s="40" t="s">
        <v>741</v>
      </c>
      <c r="H220" s="249"/>
      <c r="I220" s="81"/>
      <c r="J220" s="250" t="s">
        <v>389</v>
      </c>
      <c r="K220" s="97"/>
      <c r="L220" s="97"/>
      <c r="M220" s="97"/>
      <c r="N220" s="97"/>
      <c r="O220" s="97"/>
      <c r="P220" s="97"/>
    </row>
    <row r="221" spans="1:16" ht="12.75" customHeight="1">
      <c r="A221" s="36"/>
      <c r="B221" s="37"/>
      <c r="C221" s="38"/>
      <c r="D221" s="251" t="s">
        <v>111</v>
      </c>
      <c r="E221" s="252" t="s">
        <v>390</v>
      </c>
      <c r="F221" s="253" t="s">
        <v>742</v>
      </c>
      <c r="G221" s="254" t="s">
        <v>224</v>
      </c>
      <c r="H221" s="255" t="s">
        <v>224</v>
      </c>
      <c r="I221" s="96"/>
      <c r="J221" s="250" t="s">
        <v>389</v>
      </c>
      <c r="K221" s="244"/>
      <c r="L221" s="244"/>
      <c r="M221" s="244"/>
      <c r="N221" s="244"/>
      <c r="O221" s="244"/>
      <c r="P221" s="244"/>
    </row>
    <row r="222" spans="1:16" ht="12.75" customHeight="1">
      <c r="A222" s="36"/>
      <c r="B222" s="37"/>
      <c r="C222" s="38"/>
      <c r="D222" s="251" t="s">
        <v>111</v>
      </c>
      <c r="E222" s="256" t="s">
        <v>391</v>
      </c>
      <c r="F222" s="253" t="s">
        <v>392</v>
      </c>
      <c r="G222" s="254" t="s">
        <v>224</v>
      </c>
      <c r="H222" s="255" t="s">
        <v>224</v>
      </c>
      <c r="I222" s="96"/>
      <c r="J222" s="250" t="s">
        <v>389</v>
      </c>
      <c r="K222" s="244"/>
      <c r="L222" s="244"/>
      <c r="M222" s="244"/>
      <c r="N222" s="244"/>
      <c r="O222" s="244"/>
      <c r="P222" s="244"/>
    </row>
    <row r="223" spans="1:16" ht="12.75" customHeight="1">
      <c r="A223" s="36"/>
      <c r="B223" s="37"/>
      <c r="C223" s="38"/>
      <c r="D223" s="251" t="s">
        <v>111</v>
      </c>
      <c r="E223" s="252" t="s">
        <v>393</v>
      </c>
      <c r="F223" s="253" t="s">
        <v>394</v>
      </c>
      <c r="G223" s="254" t="s">
        <v>224</v>
      </c>
      <c r="H223" s="257" t="s">
        <v>224</v>
      </c>
      <c r="I223" s="96"/>
      <c r="J223" s="250" t="s">
        <v>389</v>
      </c>
      <c r="K223" s="244"/>
      <c r="L223" s="244"/>
      <c r="M223" s="244"/>
      <c r="N223" s="244"/>
      <c r="O223" s="244"/>
      <c r="P223" s="244"/>
    </row>
    <row r="224" spans="1:16" ht="12.75" customHeight="1">
      <c r="A224" s="36" t="s">
        <v>395</v>
      </c>
      <c r="B224" s="37"/>
      <c r="C224" s="258"/>
      <c r="D224" s="258"/>
      <c r="E224" s="241"/>
      <c r="F224" s="242"/>
      <c r="G224" s="243"/>
      <c r="H224" s="244"/>
      <c r="I224" s="81"/>
      <c r="J224" s="244"/>
      <c r="K224" s="244"/>
      <c r="L224" s="244"/>
      <c r="M224" s="244"/>
      <c r="N224" s="244"/>
      <c r="O224" s="244"/>
      <c r="P224" s="244"/>
    </row>
    <row r="225" spans="1:16" ht="12.75" customHeight="1">
      <c r="A225" s="44"/>
      <c r="B225" s="37"/>
      <c r="C225" s="38"/>
      <c r="D225" s="38"/>
      <c r="E225" s="92" t="s">
        <v>44</v>
      </c>
      <c r="F225" s="93" t="s">
        <v>396</v>
      </c>
      <c r="G225" s="41"/>
      <c r="H225" s="42" t="s">
        <v>380</v>
      </c>
      <c r="I225" s="96"/>
      <c r="J225" s="97"/>
      <c r="K225" s="97"/>
      <c r="L225" s="97"/>
      <c r="M225" s="97"/>
      <c r="N225" s="97"/>
      <c r="O225" s="97"/>
      <c r="P225" s="97"/>
    </row>
    <row r="226" spans="1:16" ht="12.75" customHeight="1">
      <c r="A226" s="44">
        <v>164</v>
      </c>
      <c r="B226" s="37">
        <v>189</v>
      </c>
      <c r="C226" s="38">
        <v>187</v>
      </c>
      <c r="D226" s="38"/>
      <c r="E226" s="92" t="s">
        <v>397</v>
      </c>
      <c r="F226" s="93" t="s">
        <v>743</v>
      </c>
      <c r="G226" s="41" t="s">
        <v>383</v>
      </c>
      <c r="H226" s="97"/>
      <c r="I226" s="81"/>
      <c r="J226" s="97"/>
      <c r="K226" s="97"/>
      <c r="L226" s="97"/>
      <c r="M226" s="97"/>
      <c r="N226" s="97"/>
      <c r="O226" s="97"/>
      <c r="P226" s="97"/>
    </row>
    <row r="227" spans="1:16" ht="12.75" customHeight="1">
      <c r="A227" s="44">
        <v>173</v>
      </c>
      <c r="B227" s="37">
        <v>190</v>
      </c>
      <c r="C227" s="38">
        <v>188</v>
      </c>
      <c r="D227" s="38"/>
      <c r="E227" s="92" t="s">
        <v>744</v>
      </c>
      <c r="F227" s="93" t="s">
        <v>745</v>
      </c>
      <c r="G227" s="41" t="s">
        <v>383</v>
      </c>
      <c r="H227" s="259"/>
      <c r="I227" s="96"/>
      <c r="J227" s="259"/>
      <c r="K227" s="259"/>
      <c r="L227" s="259"/>
      <c r="M227" s="259"/>
      <c r="N227" s="259"/>
      <c r="O227" s="259"/>
      <c r="P227" s="259"/>
    </row>
    <row r="228" spans="1:16" ht="25.5">
      <c r="A228" s="36"/>
      <c r="B228" s="37"/>
      <c r="C228" s="38"/>
      <c r="D228" s="38"/>
      <c r="E228" s="260" t="s">
        <v>400</v>
      </c>
      <c r="F228" s="261" t="s">
        <v>746</v>
      </c>
      <c r="G228" s="72" t="s">
        <v>383</v>
      </c>
      <c r="I228" s="262"/>
    </row>
    <row r="229" spans="1:16" ht="25.5">
      <c r="A229" s="36" t="s">
        <v>111</v>
      </c>
      <c r="B229" s="37"/>
      <c r="C229" s="38"/>
      <c r="D229" s="38"/>
      <c r="E229" s="263" t="s">
        <v>44</v>
      </c>
      <c r="F229" s="246" t="s">
        <v>747</v>
      </c>
      <c r="G229" s="4"/>
      <c r="I229" s="121"/>
    </row>
    <row r="230" spans="1:16" ht="25.5">
      <c r="A230" s="36" t="s">
        <v>111</v>
      </c>
      <c r="B230" s="37">
        <v>191</v>
      </c>
      <c r="C230" s="38">
        <v>189</v>
      </c>
      <c r="D230" s="38"/>
      <c r="E230" s="264" t="s">
        <v>403</v>
      </c>
      <c r="F230" s="265" t="s">
        <v>404</v>
      </c>
      <c r="G230" s="4" t="s">
        <v>383</v>
      </c>
      <c r="I230" s="121"/>
    </row>
    <row r="231" spans="1:16" ht="25.5">
      <c r="A231" s="36" t="s">
        <v>111</v>
      </c>
      <c r="B231" s="37">
        <v>192</v>
      </c>
      <c r="C231" s="38">
        <v>190</v>
      </c>
      <c r="D231" s="38"/>
      <c r="E231" s="266" t="s">
        <v>405</v>
      </c>
      <c r="F231" s="246" t="s">
        <v>406</v>
      </c>
      <c r="G231" s="4" t="s">
        <v>383</v>
      </c>
      <c r="I231" s="121"/>
    </row>
    <row r="232" spans="1:16" ht="25.5">
      <c r="A232" s="36" t="s">
        <v>111</v>
      </c>
      <c r="B232" s="37">
        <v>193</v>
      </c>
      <c r="C232" s="38">
        <v>191</v>
      </c>
      <c r="D232" s="38"/>
      <c r="E232" s="267" t="s">
        <v>407</v>
      </c>
      <c r="F232" s="265" t="s">
        <v>408</v>
      </c>
      <c r="G232" s="4" t="s">
        <v>383</v>
      </c>
      <c r="I232" s="121"/>
    </row>
    <row r="233" spans="1:16" ht="51">
      <c r="A233" s="36" t="s">
        <v>111</v>
      </c>
      <c r="B233" s="37"/>
      <c r="C233" s="38"/>
      <c r="D233" s="38"/>
      <c r="E233" s="263" t="s">
        <v>44</v>
      </c>
      <c r="F233" s="246" t="s">
        <v>409</v>
      </c>
      <c r="G233" s="247"/>
      <c r="I233" s="121"/>
    </row>
    <row r="234" spans="1:16" ht="25.5">
      <c r="A234" s="36" t="s">
        <v>111</v>
      </c>
      <c r="B234" s="37">
        <v>195</v>
      </c>
      <c r="C234" s="38">
        <v>193</v>
      </c>
      <c r="D234" s="38"/>
      <c r="E234" s="247" t="s">
        <v>410</v>
      </c>
      <c r="F234" s="246" t="s">
        <v>411</v>
      </c>
      <c r="G234" s="246" t="s">
        <v>412</v>
      </c>
      <c r="I234" s="121"/>
    </row>
    <row r="235" spans="1:16" ht="25.5">
      <c r="A235" s="36" t="s">
        <v>111</v>
      </c>
      <c r="B235" s="37">
        <v>196</v>
      </c>
      <c r="C235" s="38">
        <v>194</v>
      </c>
      <c r="D235" s="38"/>
      <c r="E235" s="268" t="s">
        <v>413</v>
      </c>
      <c r="F235" s="246" t="s">
        <v>748</v>
      </c>
      <c r="G235" s="246" t="s">
        <v>412</v>
      </c>
      <c r="I235" s="121"/>
    </row>
    <row r="236" spans="1:16" ht="12.75">
      <c r="A236" s="36" t="s">
        <v>111</v>
      </c>
      <c r="B236" s="37">
        <v>197</v>
      </c>
      <c r="C236" s="38">
        <v>195</v>
      </c>
      <c r="D236" s="38"/>
      <c r="E236" s="268" t="s">
        <v>414</v>
      </c>
      <c r="F236" s="246" t="s">
        <v>415</v>
      </c>
      <c r="G236" s="246" t="s">
        <v>412</v>
      </c>
      <c r="I236" s="121"/>
    </row>
    <row r="237" spans="1:16" ht="12.75" customHeight="1">
      <c r="A237" s="88" t="s">
        <v>416</v>
      </c>
      <c r="B237" s="146"/>
      <c r="C237" s="269"/>
      <c r="D237" s="269"/>
      <c r="E237" s="148"/>
      <c r="F237" s="149"/>
      <c r="G237" s="91" t="s">
        <v>417</v>
      </c>
      <c r="H237" s="91"/>
      <c r="I237" s="7"/>
      <c r="J237" s="6"/>
      <c r="K237" s="6"/>
      <c r="L237" s="6"/>
      <c r="M237" s="6"/>
      <c r="N237" s="6"/>
      <c r="O237" s="6"/>
      <c r="P237" s="6"/>
    </row>
    <row r="238" spans="1:16" ht="26.25" customHeight="1">
      <c r="A238" s="82"/>
      <c r="B238" s="37"/>
      <c r="C238" s="38"/>
      <c r="D238" s="38"/>
      <c r="E238" s="98" t="s">
        <v>44</v>
      </c>
      <c r="F238" s="87" t="s">
        <v>418</v>
      </c>
      <c r="G238" s="270"/>
      <c r="H238" s="42" t="s">
        <v>380</v>
      </c>
      <c r="I238" s="7"/>
      <c r="J238" s="6"/>
      <c r="K238" s="6"/>
      <c r="L238" s="6"/>
      <c r="M238" s="6"/>
      <c r="N238" s="6"/>
      <c r="O238" s="6"/>
      <c r="P238" s="6"/>
    </row>
    <row r="239" spans="1:16" ht="12.75" customHeight="1">
      <c r="A239" s="82">
        <v>173</v>
      </c>
      <c r="B239" s="37">
        <v>198</v>
      </c>
      <c r="C239" s="38">
        <v>196</v>
      </c>
      <c r="D239" s="38"/>
      <c r="E239" s="98" t="s">
        <v>419</v>
      </c>
      <c r="F239" s="87" t="s">
        <v>751</v>
      </c>
      <c r="G239" s="51" t="s">
        <v>80</v>
      </c>
      <c r="H239" s="6"/>
      <c r="I239" s="7"/>
      <c r="J239" s="6"/>
      <c r="K239" s="6"/>
      <c r="L239" s="6"/>
      <c r="M239" s="6"/>
      <c r="N239" s="6"/>
      <c r="O239" s="6"/>
      <c r="P239" s="6"/>
    </row>
    <row r="240" spans="1:16" ht="12.75" customHeight="1">
      <c r="A240" s="82">
        <v>174</v>
      </c>
      <c r="B240" s="37">
        <v>199</v>
      </c>
      <c r="C240" s="38">
        <v>197</v>
      </c>
      <c r="D240" s="38"/>
      <c r="E240" s="83" t="s">
        <v>420</v>
      </c>
      <c r="F240" s="41" t="str">
        <f>"[if Q"&amp;C239&amp;" != 0] Have you made concrete plans to move away from your current place of residence within the next 12 months? (move &gt; 3 months)"</f>
        <v>[if Q196 != 0] Have you made concrete plans to move away from your current place of residence within the next 12 months? (move &gt; 3 months)</v>
      </c>
      <c r="G240" s="41" t="s">
        <v>84</v>
      </c>
      <c r="H240" s="6"/>
      <c r="I240" s="7"/>
      <c r="J240" s="51"/>
      <c r="K240" s="6"/>
      <c r="L240" s="6"/>
      <c r="M240" s="6"/>
      <c r="N240" s="6"/>
      <c r="O240" s="6"/>
      <c r="P240" s="6"/>
    </row>
    <row r="241" spans="1:16" ht="12.75" customHeight="1">
      <c r="A241" s="82">
        <v>175</v>
      </c>
      <c r="B241" s="37">
        <v>200</v>
      </c>
      <c r="C241" s="38">
        <v>198</v>
      </c>
      <c r="D241" s="38"/>
      <c r="E241" s="98" t="s">
        <v>421</v>
      </c>
      <c r="F241" s="87" t="str">
        <f>"[if Q"&amp;C240&amp;" = 1] Where do you plan to move?"</f>
        <v>[if Q197 = 1] Where do you plan to move?</v>
      </c>
      <c r="G241" s="41" t="s">
        <v>422</v>
      </c>
      <c r="H241" s="6"/>
      <c r="I241" s="7"/>
      <c r="J241" s="6"/>
      <c r="K241" s="6"/>
      <c r="L241" s="6"/>
      <c r="M241" s="6"/>
      <c r="N241" s="6"/>
      <c r="O241" s="6"/>
      <c r="P241" s="6"/>
    </row>
    <row r="242" spans="1:16" ht="12.75" customHeight="1">
      <c r="A242" s="82">
        <v>176</v>
      </c>
      <c r="B242" s="37">
        <v>201</v>
      </c>
      <c r="C242" s="38">
        <v>199</v>
      </c>
      <c r="D242" s="38"/>
      <c r="E242" s="98" t="s">
        <v>423</v>
      </c>
      <c r="F242" s="153" t="str">
        <f>"[if Q"&amp;C240&amp;" = 1] Have you made any preparations for this move? (e.g. applied for visa, booked travel, talked to facilitator)"</f>
        <v>[if Q197 = 1] Have you made any preparations for this move? (e.g. applied for visa, booked travel, talked to facilitator)</v>
      </c>
      <c r="G242" s="41" t="s">
        <v>84</v>
      </c>
      <c r="H242" s="6"/>
      <c r="I242" s="7"/>
      <c r="J242" s="6"/>
      <c r="K242" s="6"/>
      <c r="L242" s="6"/>
      <c r="M242" s="6"/>
      <c r="N242" s="6"/>
      <c r="O242" s="6"/>
      <c r="P242" s="6"/>
    </row>
    <row r="243" spans="1:16" ht="12.75" customHeight="1">
      <c r="A243" s="82"/>
      <c r="B243" s="37"/>
      <c r="C243" s="38"/>
      <c r="D243" s="38">
        <v>304</v>
      </c>
      <c r="E243" s="159" t="s">
        <v>424</v>
      </c>
      <c r="F243" s="160" t="s">
        <v>425</v>
      </c>
      <c r="G243" s="271" t="s">
        <v>426</v>
      </c>
      <c r="H243" s="6"/>
      <c r="I243" s="111" t="s">
        <v>427</v>
      </c>
      <c r="J243" s="6"/>
      <c r="K243" s="51"/>
      <c r="L243" s="6"/>
      <c r="M243" s="6"/>
      <c r="N243" s="6"/>
      <c r="O243" s="6"/>
      <c r="P243" s="6"/>
    </row>
    <row r="244" spans="1:16" ht="12.75" customHeight="1">
      <c r="A244" s="82">
        <v>176</v>
      </c>
      <c r="B244" s="37">
        <v>202</v>
      </c>
      <c r="C244" s="38">
        <v>200</v>
      </c>
      <c r="D244" s="38"/>
      <c r="E244" s="159" t="s">
        <v>428</v>
      </c>
      <c r="F244" s="160" t="str">
        <f>"What is your expectation about your life satisfaction two years from now? You expect your life satisfaction to be [..] [Read out]"</f>
        <v>What is your expectation about your life satisfaction two years from now? You expect your life satisfaction to be [..] [Read out]</v>
      </c>
      <c r="G244" s="161" t="s">
        <v>253</v>
      </c>
      <c r="H244" s="6"/>
      <c r="I244" s="111"/>
      <c r="J244" s="51"/>
      <c r="K244" s="42"/>
      <c r="L244" s="6"/>
      <c r="M244" s="6"/>
      <c r="N244" s="6"/>
      <c r="O244" s="6"/>
      <c r="P244" s="6"/>
    </row>
    <row r="245" spans="1:16" ht="12.75" customHeight="1">
      <c r="A245" s="73" t="s">
        <v>111</v>
      </c>
      <c r="B245" s="37">
        <v>204</v>
      </c>
      <c r="C245" s="38">
        <v>202</v>
      </c>
      <c r="D245" s="38"/>
      <c r="E245" s="272" t="s">
        <v>429</v>
      </c>
      <c r="F245" s="160" t="s">
        <v>430</v>
      </c>
      <c r="G245" s="273" t="s">
        <v>431</v>
      </c>
      <c r="H245" s="6"/>
      <c r="I245" s="43"/>
      <c r="J245" s="6"/>
      <c r="K245" s="6"/>
      <c r="L245" s="6"/>
      <c r="M245" s="6"/>
      <c r="N245" s="6"/>
      <c r="O245" s="6"/>
      <c r="P245" s="6"/>
    </row>
    <row r="246" spans="1:16" ht="12.75" customHeight="1">
      <c r="A246" s="73" t="s">
        <v>111</v>
      </c>
      <c r="B246" s="37" t="s">
        <v>111</v>
      </c>
      <c r="C246" s="38"/>
      <c r="D246" s="38">
        <v>305</v>
      </c>
      <c r="E246" s="159" t="s">
        <v>432</v>
      </c>
      <c r="F246" s="160" t="s">
        <v>749</v>
      </c>
      <c r="G246" s="273" t="s">
        <v>431</v>
      </c>
      <c r="H246" s="6"/>
      <c r="I246" s="43"/>
      <c r="J246" s="6"/>
      <c r="K246" s="6"/>
      <c r="L246" s="6"/>
      <c r="M246" s="6"/>
      <c r="N246" s="6"/>
      <c r="O246" s="6"/>
      <c r="P246" s="6"/>
    </row>
    <row r="247" spans="1:16" ht="12.75" customHeight="1">
      <c r="A247" s="82">
        <v>182</v>
      </c>
      <c r="B247" s="37">
        <v>206</v>
      </c>
      <c r="C247" s="38">
        <v>204</v>
      </c>
      <c r="D247" s="38"/>
      <c r="E247" s="52" t="s">
        <v>434</v>
      </c>
      <c r="F247" s="270" t="str">
        <f>"[if Q"&amp;C240&amp;" = 1]  What are the most important reasons for you to move to [destination] in particular? [Tick all that apply]"</f>
        <v>[if Q197 = 1]  What are the most important reasons for you to move to [destination] in particular? [Tick all that apply]</v>
      </c>
      <c r="G247" s="41" t="s">
        <v>344</v>
      </c>
      <c r="H247" s="6"/>
      <c r="I247" s="7"/>
      <c r="J247" s="6"/>
      <c r="K247" s="6"/>
      <c r="L247" s="6"/>
      <c r="M247" s="6"/>
      <c r="N247" s="6"/>
      <c r="O247" s="6"/>
      <c r="P247" s="6"/>
    </row>
    <row r="248" spans="1:16" ht="12.75" customHeight="1">
      <c r="A248" s="82">
        <v>183</v>
      </c>
      <c r="B248" s="37">
        <v>207</v>
      </c>
      <c r="C248" s="38">
        <v>205</v>
      </c>
      <c r="D248" s="38"/>
      <c r="E248" s="52" t="s">
        <v>435</v>
      </c>
      <c r="F248" s="51" t="s">
        <v>436</v>
      </c>
      <c r="G248" s="41" t="s">
        <v>437</v>
      </c>
      <c r="H248" s="6"/>
      <c r="I248" s="7"/>
      <c r="J248" s="6"/>
      <c r="K248" s="6"/>
      <c r="L248" s="6"/>
      <c r="M248" s="6"/>
      <c r="N248" s="6"/>
      <c r="O248" s="6"/>
      <c r="P248" s="6"/>
    </row>
    <row r="249" spans="1:16" ht="12.75" customHeight="1">
      <c r="A249" s="82">
        <v>184</v>
      </c>
      <c r="B249" s="37">
        <v>208</v>
      </c>
      <c r="C249" s="38">
        <v>206</v>
      </c>
      <c r="D249" s="38"/>
      <c r="E249" s="98" t="s">
        <v>438</v>
      </c>
      <c r="F249" s="87" t="s">
        <v>439</v>
      </c>
      <c r="G249" s="54" t="s">
        <v>352</v>
      </c>
      <c r="H249" s="6"/>
      <c r="I249" s="7"/>
      <c r="J249" s="6"/>
      <c r="K249" s="6"/>
      <c r="L249" s="6"/>
      <c r="M249" s="6"/>
      <c r="N249" s="6"/>
      <c r="O249" s="6"/>
      <c r="P249" s="6"/>
    </row>
    <row r="250" spans="1:16" ht="12.75" customHeight="1">
      <c r="A250" s="82"/>
      <c r="B250" s="37"/>
      <c r="C250" s="38"/>
      <c r="D250" s="38"/>
      <c r="E250" s="98" t="s">
        <v>44</v>
      </c>
      <c r="F250" s="87" t="s">
        <v>440</v>
      </c>
      <c r="G250" s="54"/>
      <c r="H250" s="6"/>
      <c r="I250" s="7"/>
      <c r="J250" s="6"/>
      <c r="K250" s="6"/>
      <c r="L250" s="6"/>
      <c r="M250" s="6"/>
      <c r="N250" s="6"/>
      <c r="O250" s="6"/>
      <c r="P250" s="6"/>
    </row>
    <row r="251" spans="1:16" ht="12.75" customHeight="1">
      <c r="A251" s="73" t="s">
        <v>111</v>
      </c>
      <c r="B251" s="37">
        <v>209</v>
      </c>
      <c r="C251" s="38">
        <v>207</v>
      </c>
      <c r="D251" s="38"/>
      <c r="E251" s="98" t="s">
        <v>441</v>
      </c>
      <c r="F251" s="87" t="s">
        <v>442</v>
      </c>
      <c r="G251" s="41" t="s">
        <v>443</v>
      </c>
      <c r="H251" s="6"/>
      <c r="I251" s="43"/>
      <c r="J251" s="6"/>
      <c r="K251" s="6"/>
      <c r="L251" s="6"/>
      <c r="M251" s="6"/>
      <c r="N251" s="6"/>
      <c r="O251" s="6"/>
      <c r="P251" s="6"/>
    </row>
    <row r="252" spans="1:16" ht="12.75" customHeight="1">
      <c r="A252" s="274" t="s">
        <v>444</v>
      </c>
      <c r="B252" s="68"/>
      <c r="C252" s="275"/>
      <c r="D252" s="276"/>
      <c r="E252" s="276"/>
      <c r="F252" s="277"/>
      <c r="G252" s="278"/>
      <c r="H252" s="6"/>
      <c r="I252" s="43"/>
      <c r="J252" s="6"/>
      <c r="K252" s="6"/>
      <c r="L252" s="6"/>
      <c r="M252" s="6"/>
      <c r="N252" s="6"/>
      <c r="O252" s="6"/>
      <c r="P252" s="6"/>
    </row>
    <row r="253" spans="1:16" ht="12.75" customHeight="1">
      <c r="A253" s="164"/>
      <c r="B253" s="164"/>
      <c r="C253" s="279"/>
      <c r="D253" s="279"/>
      <c r="E253" s="280" t="s">
        <v>44</v>
      </c>
      <c r="F253" s="281" t="s">
        <v>445</v>
      </c>
      <c r="G253" s="282"/>
      <c r="H253" s="6"/>
      <c r="I253" s="7"/>
      <c r="J253" s="6"/>
      <c r="K253" s="6"/>
      <c r="L253" s="6"/>
      <c r="M253" s="6"/>
      <c r="N253" s="6"/>
      <c r="O253" s="6"/>
      <c r="P253" s="6"/>
    </row>
    <row r="254" spans="1:16" ht="12.75" customHeight="1">
      <c r="A254" s="164">
        <v>266</v>
      </c>
      <c r="B254" s="164">
        <v>210</v>
      </c>
      <c r="C254" s="279">
        <v>208</v>
      </c>
      <c r="D254" s="279"/>
      <c r="E254" s="280" t="s">
        <v>446</v>
      </c>
      <c r="F254" s="281" t="s">
        <v>447</v>
      </c>
      <c r="G254" s="282"/>
      <c r="H254" s="6"/>
      <c r="I254" s="7"/>
      <c r="J254" s="6"/>
      <c r="K254" s="6"/>
      <c r="L254" s="6"/>
      <c r="M254" s="6"/>
      <c r="N254" s="6"/>
      <c r="O254" s="6"/>
      <c r="P254" s="6"/>
    </row>
    <row r="255" spans="1:16" ht="12.75" customHeight="1">
      <c r="A255" s="164">
        <v>271</v>
      </c>
      <c r="B255" s="164">
        <v>211</v>
      </c>
      <c r="C255" s="279">
        <v>209</v>
      </c>
      <c r="D255" s="279"/>
      <c r="E255" s="280" t="s">
        <v>448</v>
      </c>
      <c r="F255" s="281" t="s">
        <v>449</v>
      </c>
      <c r="G255" s="282"/>
      <c r="H255" s="6"/>
      <c r="I255" s="7"/>
      <c r="J255" s="6"/>
      <c r="K255" s="6"/>
      <c r="L255" s="6"/>
      <c r="M255" s="6"/>
      <c r="N255" s="6"/>
      <c r="O255" s="6"/>
      <c r="P255" s="6"/>
    </row>
    <row r="256" spans="1:16" ht="12.75" customHeight="1">
      <c r="A256" s="164"/>
      <c r="B256" s="164"/>
      <c r="C256" s="283" t="s">
        <v>450</v>
      </c>
      <c r="D256" s="279"/>
      <c r="E256" s="284" t="s">
        <v>451</v>
      </c>
      <c r="F256" s="86" t="s">
        <v>452</v>
      </c>
      <c r="G256" s="282"/>
      <c r="H256" s="6"/>
      <c r="I256" s="7"/>
      <c r="J256" s="6"/>
      <c r="K256" s="6"/>
      <c r="L256" s="6"/>
      <c r="M256" s="6"/>
      <c r="N256" s="6"/>
      <c r="O256" s="6"/>
      <c r="P256" s="6"/>
    </row>
    <row r="257" spans="1:16" ht="12.75" customHeight="1">
      <c r="A257" s="164"/>
      <c r="B257" s="164"/>
      <c r="C257" s="283" t="s">
        <v>450</v>
      </c>
      <c r="D257" s="279"/>
      <c r="E257" s="284" t="s">
        <v>453</v>
      </c>
      <c r="F257" s="86" t="s">
        <v>454</v>
      </c>
      <c r="G257" s="282"/>
      <c r="H257" s="6"/>
      <c r="I257" s="43"/>
      <c r="J257" s="6"/>
      <c r="K257" s="6"/>
      <c r="L257" s="6"/>
      <c r="M257" s="6"/>
      <c r="N257" s="6"/>
      <c r="O257" s="6"/>
      <c r="P257" s="6"/>
    </row>
    <row r="258" spans="1:16" ht="12.75" customHeight="1">
      <c r="A258" s="164">
        <v>274</v>
      </c>
      <c r="B258" s="164">
        <v>214</v>
      </c>
      <c r="C258" s="279">
        <v>212</v>
      </c>
      <c r="D258" s="279"/>
      <c r="E258" s="280" t="s">
        <v>455</v>
      </c>
      <c r="F258" s="281" t="s">
        <v>456</v>
      </c>
      <c r="G258" s="285"/>
      <c r="H258" s="6"/>
      <c r="I258" s="7"/>
      <c r="J258" s="6"/>
      <c r="K258" s="6"/>
      <c r="L258" s="6"/>
      <c r="M258" s="6"/>
      <c r="N258" s="6"/>
      <c r="O258" s="6"/>
      <c r="P258" s="6"/>
    </row>
    <row r="259" spans="1:16" ht="12.75" customHeight="1">
      <c r="A259" s="164">
        <v>275</v>
      </c>
      <c r="B259" s="164">
        <v>215</v>
      </c>
      <c r="C259" s="279">
        <v>213</v>
      </c>
      <c r="D259" s="279"/>
      <c r="E259" s="280" t="s">
        <v>457</v>
      </c>
      <c r="F259" s="281" t="s">
        <v>458</v>
      </c>
      <c r="G259" s="285"/>
      <c r="H259" s="6"/>
      <c r="I259" s="7"/>
      <c r="J259" s="6"/>
      <c r="K259" s="6"/>
      <c r="L259" s="6"/>
      <c r="M259" s="6"/>
      <c r="N259" s="6"/>
      <c r="O259" s="6"/>
      <c r="P259" s="6"/>
    </row>
    <row r="260" spans="1:16" ht="12.75" customHeight="1">
      <c r="A260" s="202" t="s">
        <v>459</v>
      </c>
      <c r="B260" s="286"/>
      <c r="C260" s="287"/>
      <c r="D260" s="287"/>
      <c r="E260" s="288"/>
      <c r="F260" s="289"/>
      <c r="G260" s="290"/>
      <c r="H260" s="290"/>
      <c r="I260" s="81"/>
      <c r="J260" s="97"/>
      <c r="K260" s="97"/>
      <c r="L260" s="97"/>
      <c r="M260" s="97"/>
      <c r="N260" s="97"/>
      <c r="O260" s="97"/>
      <c r="P260" s="97"/>
    </row>
    <row r="261" spans="1:16" ht="38.25">
      <c r="A261" s="73"/>
      <c r="B261" s="37"/>
      <c r="C261" s="38"/>
      <c r="D261" s="38"/>
      <c r="E261" s="52" t="s">
        <v>460</v>
      </c>
      <c r="F261" s="51" t="s">
        <v>461</v>
      </c>
      <c r="G261" s="54"/>
      <c r="H261" s="42" t="s">
        <v>462</v>
      </c>
      <c r="I261" s="7"/>
      <c r="J261" s="6"/>
      <c r="K261" s="6"/>
      <c r="L261" s="6"/>
      <c r="M261" s="6"/>
      <c r="N261" s="6"/>
      <c r="O261" s="6"/>
      <c r="P261" s="6"/>
    </row>
    <row r="262" spans="1:16" ht="12.75" customHeight="1">
      <c r="A262" s="82"/>
      <c r="B262" s="291"/>
      <c r="C262" s="292"/>
      <c r="D262" s="292"/>
      <c r="E262" s="293" t="s">
        <v>463</v>
      </c>
      <c r="F262" s="294"/>
      <c r="G262" s="295"/>
      <c r="H262" s="296"/>
      <c r="I262" s="7"/>
      <c r="J262" s="296"/>
      <c r="K262" s="296"/>
      <c r="L262" s="296"/>
      <c r="M262" s="296"/>
      <c r="N262" s="296"/>
      <c r="O262" s="296"/>
      <c r="P262" s="296"/>
    </row>
    <row r="263" spans="1:16" ht="12.75" customHeight="1">
      <c r="A263" s="73" t="s">
        <v>229</v>
      </c>
      <c r="B263" s="37"/>
      <c r="C263" s="38"/>
      <c r="D263" s="38"/>
      <c r="E263" s="52" t="s">
        <v>44</v>
      </c>
      <c r="F263" s="51" t="s">
        <v>464</v>
      </c>
      <c r="G263" s="41"/>
      <c r="H263" s="6"/>
      <c r="I263" s="7"/>
      <c r="J263" s="6"/>
      <c r="K263" s="6"/>
      <c r="L263" s="6"/>
      <c r="M263" s="6"/>
      <c r="N263" s="6"/>
      <c r="O263" s="6"/>
      <c r="P263" s="6"/>
    </row>
    <row r="264" spans="1:16" ht="12.75" customHeight="1">
      <c r="A264" s="73" t="s">
        <v>111</v>
      </c>
      <c r="B264" s="37">
        <v>240</v>
      </c>
      <c r="C264" s="38">
        <v>238</v>
      </c>
      <c r="D264" s="38"/>
      <c r="E264" s="297" t="s">
        <v>465</v>
      </c>
      <c r="F264" s="51" t="s">
        <v>466</v>
      </c>
      <c r="G264" s="155" t="s">
        <v>224</v>
      </c>
      <c r="H264" s="6"/>
      <c r="I264" s="7"/>
      <c r="J264" s="6"/>
      <c r="K264" s="6"/>
      <c r="L264" s="6"/>
      <c r="M264" s="6"/>
      <c r="N264" s="6"/>
      <c r="O264" s="6"/>
      <c r="P264" s="6"/>
    </row>
    <row r="265" spans="1:16" ht="12.75" customHeight="1">
      <c r="A265" s="73" t="s">
        <v>111</v>
      </c>
      <c r="B265" s="37">
        <v>241</v>
      </c>
      <c r="C265" s="38">
        <v>239</v>
      </c>
      <c r="D265" s="38"/>
      <c r="E265" s="297" t="s">
        <v>467</v>
      </c>
      <c r="F265" s="51" t="s">
        <v>468</v>
      </c>
      <c r="G265" s="155" t="s">
        <v>224</v>
      </c>
      <c r="H265" s="6"/>
      <c r="I265" s="7"/>
      <c r="J265" s="6"/>
      <c r="K265" s="6"/>
      <c r="L265" s="6"/>
      <c r="M265" s="6"/>
      <c r="N265" s="6"/>
      <c r="O265" s="6"/>
      <c r="P265" s="6"/>
    </row>
    <row r="266" spans="1:16" ht="12.75" customHeight="1">
      <c r="A266" s="73" t="s">
        <v>111</v>
      </c>
      <c r="B266" s="37">
        <v>242</v>
      </c>
      <c r="C266" s="38">
        <v>240</v>
      </c>
      <c r="D266" s="38"/>
      <c r="E266" s="297" t="s">
        <v>469</v>
      </c>
      <c r="F266" s="51" t="s">
        <v>470</v>
      </c>
      <c r="G266" s="155" t="s">
        <v>224</v>
      </c>
      <c r="H266" s="6"/>
      <c r="I266" s="7"/>
      <c r="J266" s="6"/>
      <c r="K266" s="6"/>
      <c r="L266" s="6"/>
      <c r="M266" s="6"/>
      <c r="N266" s="6"/>
      <c r="O266" s="6"/>
      <c r="P266" s="6"/>
    </row>
    <row r="267" spans="1:16" ht="12.75" customHeight="1">
      <c r="A267" s="73" t="s">
        <v>111</v>
      </c>
      <c r="B267" s="37">
        <v>243</v>
      </c>
      <c r="C267" s="38">
        <v>241</v>
      </c>
      <c r="D267" s="38"/>
      <c r="E267" s="297" t="s">
        <v>471</v>
      </c>
      <c r="F267" s="51" t="s">
        <v>472</v>
      </c>
      <c r="G267" s="155" t="s">
        <v>224</v>
      </c>
      <c r="H267" s="6"/>
      <c r="I267" s="7"/>
      <c r="J267" s="6"/>
      <c r="K267" s="6"/>
      <c r="L267" s="6"/>
      <c r="M267" s="6"/>
      <c r="N267" s="6"/>
      <c r="O267" s="6"/>
      <c r="P267" s="6"/>
    </row>
    <row r="268" spans="1:16" ht="12.75" customHeight="1">
      <c r="A268" s="73" t="s">
        <v>111</v>
      </c>
      <c r="B268" s="37">
        <v>244</v>
      </c>
      <c r="C268" s="38">
        <v>242</v>
      </c>
      <c r="D268" s="38"/>
      <c r="E268" s="297" t="s">
        <v>473</v>
      </c>
      <c r="F268" s="51" t="s">
        <v>474</v>
      </c>
      <c r="G268" s="155" t="s">
        <v>224</v>
      </c>
      <c r="H268" s="6"/>
      <c r="I268" s="7"/>
      <c r="J268" s="6"/>
      <c r="K268" s="6"/>
      <c r="L268" s="6"/>
      <c r="M268" s="6"/>
      <c r="N268" s="6"/>
      <c r="O268" s="6"/>
      <c r="P268" s="6"/>
    </row>
    <row r="269" spans="1:16" ht="12.75" customHeight="1">
      <c r="A269" s="73" t="s">
        <v>111</v>
      </c>
      <c r="B269" s="37">
        <v>245</v>
      </c>
      <c r="C269" s="38">
        <v>243</v>
      </c>
      <c r="D269" s="38"/>
      <c r="E269" s="297" t="s">
        <v>475</v>
      </c>
      <c r="F269" s="51" t="s">
        <v>476</v>
      </c>
      <c r="G269" s="155" t="s">
        <v>224</v>
      </c>
      <c r="H269" s="6"/>
      <c r="I269" s="7"/>
      <c r="J269" s="6"/>
      <c r="K269" s="6"/>
      <c r="L269" s="6"/>
      <c r="M269" s="6"/>
      <c r="N269" s="6"/>
      <c r="O269" s="6"/>
      <c r="P269" s="6"/>
    </row>
    <row r="270" spans="1:16" ht="12.75" customHeight="1">
      <c r="A270" s="82">
        <v>228</v>
      </c>
      <c r="B270" s="37">
        <v>246</v>
      </c>
      <c r="C270" s="38">
        <v>244</v>
      </c>
      <c r="D270" s="38"/>
      <c r="E270" s="98" t="s">
        <v>477</v>
      </c>
      <c r="F270" s="153" t="s">
        <v>478</v>
      </c>
      <c r="G270" s="155" t="s">
        <v>224</v>
      </c>
      <c r="H270" s="6"/>
      <c r="I270" s="43"/>
      <c r="J270" s="42"/>
      <c r="K270" s="6"/>
      <c r="L270" s="6"/>
      <c r="M270" s="6"/>
      <c r="N270" s="6"/>
      <c r="O270" s="6"/>
      <c r="P270" s="6"/>
    </row>
    <row r="271" spans="1:16" ht="12.75" customHeight="1">
      <c r="A271" s="82"/>
      <c r="B271" s="37"/>
      <c r="C271" s="38"/>
      <c r="D271" s="38"/>
      <c r="E271" s="159" t="s">
        <v>479</v>
      </c>
      <c r="F271" s="102" t="s">
        <v>480</v>
      </c>
      <c r="G271" s="271" t="s">
        <v>224</v>
      </c>
      <c r="H271" s="6"/>
      <c r="I271" s="43"/>
      <c r="J271" s="6"/>
      <c r="K271" s="6"/>
      <c r="L271" s="6"/>
      <c r="M271" s="6"/>
      <c r="N271" s="6"/>
      <c r="O271" s="6"/>
      <c r="P271" s="6"/>
    </row>
    <row r="272" spans="1:16" ht="12.75" customHeight="1">
      <c r="A272" s="73">
        <v>229</v>
      </c>
      <c r="B272" s="37">
        <v>247</v>
      </c>
      <c r="C272" s="38">
        <v>245</v>
      </c>
      <c r="D272" s="38"/>
      <c r="E272" s="52" t="s">
        <v>481</v>
      </c>
      <c r="F272" s="51" t="s">
        <v>482</v>
      </c>
      <c r="G272" s="298" t="s">
        <v>483</v>
      </c>
      <c r="H272" s="6"/>
      <c r="I272" s="43"/>
      <c r="J272" s="6"/>
      <c r="K272" s="6"/>
      <c r="L272" s="6"/>
      <c r="M272" s="6"/>
      <c r="N272" s="6"/>
      <c r="O272" s="6"/>
      <c r="P272" s="6"/>
    </row>
    <row r="273" spans="1:16" ht="12.75" customHeight="1">
      <c r="A273" s="203" t="s">
        <v>484</v>
      </c>
      <c r="B273" s="147"/>
      <c r="C273" s="299"/>
      <c r="D273" s="203"/>
      <c r="E273" s="300"/>
      <c r="F273" s="300"/>
      <c r="G273" s="237"/>
      <c r="H273" s="301"/>
      <c r="I273" s="301"/>
      <c r="J273" s="301"/>
      <c r="K273" s="301"/>
      <c r="L273" s="301"/>
      <c r="M273" s="301"/>
      <c r="N273" s="301"/>
      <c r="O273" s="301"/>
      <c r="P273" s="301"/>
    </row>
    <row r="274" spans="1:16" ht="12.75" customHeight="1">
      <c r="A274" s="73"/>
      <c r="B274" s="37"/>
      <c r="C274" s="38"/>
      <c r="D274" s="38"/>
      <c r="E274" s="52" t="s">
        <v>485</v>
      </c>
      <c r="F274" s="302" t="s">
        <v>486</v>
      </c>
      <c r="G274" s="41"/>
      <c r="H274" s="42" t="s">
        <v>487</v>
      </c>
      <c r="I274" s="7"/>
      <c r="J274" s="6"/>
      <c r="K274" s="6"/>
      <c r="L274" s="6"/>
      <c r="M274" s="6"/>
      <c r="N274" s="6"/>
      <c r="O274" s="6"/>
      <c r="P274" s="6"/>
    </row>
    <row r="275" spans="1:16" ht="12.75" customHeight="1">
      <c r="A275" s="73">
        <v>230</v>
      </c>
      <c r="B275" s="37">
        <v>248</v>
      </c>
      <c r="C275" s="38">
        <v>246</v>
      </c>
      <c r="D275" s="38"/>
      <c r="E275" s="52" t="s">
        <v>488</v>
      </c>
      <c r="F275" s="51" t="s">
        <v>489</v>
      </c>
      <c r="G275" s="41" t="s">
        <v>490</v>
      </c>
      <c r="H275" s="6"/>
      <c r="I275" s="7"/>
      <c r="J275" s="6"/>
      <c r="K275" s="6"/>
      <c r="L275" s="6"/>
      <c r="M275" s="6"/>
      <c r="N275" s="6"/>
      <c r="O275" s="6"/>
      <c r="P275" s="6"/>
    </row>
    <row r="276" spans="1:16" ht="12.75" customHeight="1">
      <c r="A276" s="73"/>
      <c r="B276" s="37"/>
      <c r="C276" s="38"/>
      <c r="D276" s="303" t="s">
        <v>349</v>
      </c>
      <c r="E276" s="304" t="s">
        <v>491</v>
      </c>
      <c r="F276" s="305" t="s">
        <v>492</v>
      </c>
      <c r="G276" s="306" t="s">
        <v>493</v>
      </c>
      <c r="H276" s="309"/>
      <c r="I276" s="121"/>
      <c r="J276" s="42"/>
      <c r="K276" s="6"/>
      <c r="L276" s="6"/>
      <c r="M276" s="6"/>
      <c r="N276" s="6"/>
      <c r="O276" s="6"/>
      <c r="P276" s="6"/>
    </row>
    <row r="277" spans="1:16" ht="12.75" hidden="1" customHeight="1">
      <c r="A277" s="73"/>
      <c r="B277" s="37"/>
      <c r="C277" s="38"/>
      <c r="D277" s="303">
        <v>322</v>
      </c>
      <c r="E277" s="304" t="s">
        <v>498</v>
      </c>
      <c r="F277" s="307" t="s">
        <v>499</v>
      </c>
      <c r="G277" s="308" t="s">
        <v>500</v>
      </c>
      <c r="H277" s="309"/>
      <c r="I277" s="121"/>
      <c r="J277" s="310" t="s">
        <v>237</v>
      </c>
      <c r="K277" s="6"/>
      <c r="L277" s="6"/>
      <c r="M277" s="6"/>
      <c r="N277" s="6"/>
      <c r="O277" s="6"/>
      <c r="P277" s="6"/>
    </row>
    <row r="278" spans="1:16" ht="12.75" hidden="1" customHeight="1">
      <c r="A278" s="73"/>
      <c r="B278" s="37"/>
      <c r="C278" s="38"/>
      <c r="D278" s="303">
        <v>323</v>
      </c>
      <c r="E278" s="304" t="s">
        <v>501</v>
      </c>
      <c r="F278" s="307" t="s">
        <v>502</v>
      </c>
      <c r="G278" s="311" t="s">
        <v>503</v>
      </c>
      <c r="H278" s="309"/>
      <c r="I278" s="121"/>
      <c r="J278" s="310" t="s">
        <v>237</v>
      </c>
      <c r="K278" s="6"/>
      <c r="L278" s="6"/>
      <c r="M278" s="6"/>
      <c r="N278" s="6"/>
      <c r="O278" s="6"/>
      <c r="P278" s="6"/>
    </row>
    <row r="279" spans="1:16" ht="12.75" customHeight="1">
      <c r="A279" s="73"/>
      <c r="B279" s="37"/>
      <c r="C279" s="38"/>
      <c r="D279" s="303" t="s">
        <v>349</v>
      </c>
      <c r="E279" s="304" t="s">
        <v>504</v>
      </c>
      <c r="F279" s="305" t="s">
        <v>505</v>
      </c>
      <c r="G279" s="312" t="s">
        <v>503</v>
      </c>
      <c r="H279" s="6"/>
      <c r="I279" s="43"/>
      <c r="J279" s="6"/>
      <c r="K279" s="6"/>
      <c r="L279" s="6"/>
      <c r="M279" s="6"/>
      <c r="N279" s="6"/>
      <c r="O279" s="6"/>
      <c r="P279" s="6"/>
    </row>
    <row r="280" spans="1:16" ht="12.75" customHeight="1">
      <c r="A280" s="73">
        <v>235</v>
      </c>
      <c r="B280" s="37">
        <v>253</v>
      </c>
      <c r="C280" s="38">
        <v>251</v>
      </c>
      <c r="D280" s="38"/>
      <c r="E280" s="52" t="s">
        <v>507</v>
      </c>
      <c r="F280" s="51" t="s">
        <v>508</v>
      </c>
      <c r="G280" s="41" t="s">
        <v>509</v>
      </c>
      <c r="H280" s="6"/>
      <c r="I280" s="7"/>
      <c r="J280" s="6"/>
      <c r="K280" s="6"/>
      <c r="L280" s="6"/>
      <c r="M280" s="6"/>
      <c r="N280" s="6"/>
      <c r="O280" s="6"/>
      <c r="P280" s="6"/>
    </row>
    <row r="281" spans="1:16" ht="12.75" customHeight="1">
      <c r="A281" s="73">
        <v>236</v>
      </c>
      <c r="B281" s="37">
        <v>254</v>
      </c>
      <c r="C281" s="38">
        <v>252</v>
      </c>
      <c r="D281" s="38"/>
      <c r="E281" s="52" t="s">
        <v>510</v>
      </c>
      <c r="F281" s="51" t="s">
        <v>511</v>
      </c>
      <c r="G281" s="41" t="s">
        <v>509</v>
      </c>
      <c r="H281" s="6"/>
      <c r="I281" s="7"/>
      <c r="J281" s="6"/>
      <c r="K281" s="6"/>
      <c r="L281" s="6"/>
      <c r="M281" s="6"/>
      <c r="N281" s="6"/>
      <c r="O281" s="6"/>
      <c r="P281" s="6"/>
    </row>
    <row r="282" spans="1:16" ht="12.75" customHeight="1">
      <c r="A282" s="73">
        <v>237</v>
      </c>
      <c r="B282" s="37">
        <v>255</v>
      </c>
      <c r="C282" s="38">
        <v>253</v>
      </c>
      <c r="D282" s="38"/>
      <c r="E282" s="52" t="s">
        <v>512</v>
      </c>
      <c r="F282" s="51" t="s">
        <v>513</v>
      </c>
      <c r="G282" s="41" t="s">
        <v>509</v>
      </c>
      <c r="H282" s="6"/>
      <c r="I282" s="7"/>
      <c r="J282" s="6"/>
      <c r="K282" s="6"/>
      <c r="L282" s="6"/>
      <c r="M282" s="6"/>
      <c r="N282" s="6"/>
      <c r="O282" s="6"/>
      <c r="P282" s="6"/>
    </row>
    <row r="283" spans="1:16" ht="12.75" customHeight="1">
      <c r="A283" s="73">
        <v>238</v>
      </c>
      <c r="B283" s="37">
        <v>256</v>
      </c>
      <c r="C283" s="38">
        <v>254</v>
      </c>
      <c r="D283" s="38"/>
      <c r="E283" s="52" t="s">
        <v>514</v>
      </c>
      <c r="F283" s="51" t="s">
        <v>515</v>
      </c>
      <c r="G283" s="41" t="s">
        <v>509</v>
      </c>
      <c r="H283" s="6"/>
      <c r="I283" s="7"/>
      <c r="J283" s="6"/>
      <c r="K283" s="6"/>
      <c r="L283" s="6"/>
      <c r="M283" s="6"/>
      <c r="N283" s="6"/>
      <c r="O283" s="6"/>
      <c r="P283" s="6"/>
    </row>
    <row r="284" spans="1:16" ht="12.75" customHeight="1">
      <c r="A284" s="73">
        <v>239</v>
      </c>
      <c r="B284" s="37">
        <v>257</v>
      </c>
      <c r="C284" s="38">
        <v>255</v>
      </c>
      <c r="D284" s="38"/>
      <c r="E284" s="52" t="s">
        <v>516</v>
      </c>
      <c r="F284" s="51" t="s">
        <v>517</v>
      </c>
      <c r="G284" s="41" t="s">
        <v>509</v>
      </c>
      <c r="H284" s="6"/>
      <c r="I284" s="7"/>
      <c r="J284" s="6"/>
      <c r="K284" s="6"/>
      <c r="L284" s="6"/>
      <c r="M284" s="6"/>
      <c r="N284" s="6"/>
      <c r="O284" s="6"/>
      <c r="P284" s="6"/>
    </row>
    <row r="285" spans="1:16" ht="12.75" customHeight="1">
      <c r="A285" s="73">
        <v>240</v>
      </c>
      <c r="B285" s="37">
        <v>258</v>
      </c>
      <c r="C285" s="38">
        <v>256</v>
      </c>
      <c r="D285" s="38"/>
      <c r="E285" s="52" t="s">
        <v>518</v>
      </c>
      <c r="F285" s="51" t="s">
        <v>519</v>
      </c>
      <c r="G285" s="41" t="s">
        <v>509</v>
      </c>
      <c r="H285" s="6"/>
      <c r="I285" s="7"/>
      <c r="J285" s="6"/>
      <c r="K285" s="6"/>
      <c r="L285" s="6"/>
      <c r="M285" s="6"/>
      <c r="N285" s="6"/>
      <c r="O285" s="6"/>
      <c r="P285" s="6"/>
    </row>
    <row r="286" spans="1:16" ht="12.75" customHeight="1">
      <c r="A286" s="73">
        <v>241</v>
      </c>
      <c r="B286" s="37">
        <v>259</v>
      </c>
      <c r="C286" s="38">
        <v>257</v>
      </c>
      <c r="D286" s="38"/>
      <c r="E286" s="52" t="s">
        <v>520</v>
      </c>
      <c r="F286" s="51" t="s">
        <v>521</v>
      </c>
      <c r="G286" s="41" t="s">
        <v>509</v>
      </c>
      <c r="H286" s="6"/>
      <c r="I286" s="7"/>
      <c r="J286" s="6"/>
      <c r="K286" s="6"/>
      <c r="L286" s="6"/>
      <c r="M286" s="6"/>
      <c r="N286" s="6"/>
      <c r="O286" s="6"/>
      <c r="P286" s="6"/>
    </row>
    <row r="287" spans="1:16" ht="12.75" customHeight="1">
      <c r="A287" s="73">
        <v>242</v>
      </c>
      <c r="B287" s="37">
        <v>260</v>
      </c>
      <c r="C287" s="38">
        <v>258</v>
      </c>
      <c r="D287" s="38"/>
      <c r="E287" s="52" t="s">
        <v>522</v>
      </c>
      <c r="F287" s="51" t="s">
        <v>523</v>
      </c>
      <c r="G287" s="41" t="s">
        <v>509</v>
      </c>
      <c r="H287" s="6"/>
      <c r="I287" s="7"/>
      <c r="J287" s="6"/>
      <c r="K287" s="6"/>
      <c r="L287" s="6"/>
      <c r="M287" s="6"/>
      <c r="N287" s="6"/>
      <c r="O287" s="6"/>
      <c r="P287" s="6"/>
    </row>
    <row r="288" spans="1:16" ht="12.75" customHeight="1">
      <c r="A288" s="73">
        <v>243</v>
      </c>
      <c r="B288" s="37">
        <v>261</v>
      </c>
      <c r="C288" s="38">
        <v>259</v>
      </c>
      <c r="D288" s="38"/>
      <c r="E288" s="52" t="s">
        <v>524</v>
      </c>
      <c r="F288" s="85" t="s">
        <v>525</v>
      </c>
      <c r="G288" s="41" t="s">
        <v>526</v>
      </c>
      <c r="H288" s="6"/>
      <c r="I288" s="7"/>
      <c r="J288" s="6"/>
      <c r="K288" s="6"/>
      <c r="L288" s="6"/>
      <c r="M288" s="6"/>
      <c r="N288" s="6"/>
      <c r="O288" s="6"/>
      <c r="P288" s="6"/>
    </row>
    <row r="289" spans="1:16" ht="12.75" customHeight="1">
      <c r="A289" s="202" t="s">
        <v>527</v>
      </c>
      <c r="B289" s="286"/>
      <c r="C289" s="287"/>
      <c r="D289" s="287"/>
      <c r="E289" s="288"/>
      <c r="F289" s="289"/>
      <c r="G289" s="290"/>
      <c r="H289" s="290"/>
      <c r="I289" s="81"/>
      <c r="J289" s="97"/>
      <c r="K289" s="97"/>
      <c r="L289" s="97"/>
      <c r="M289" s="97"/>
      <c r="N289" s="97"/>
      <c r="O289" s="97"/>
      <c r="P289" s="97"/>
    </row>
    <row r="290" spans="1:16" ht="25.5">
      <c r="A290" s="73"/>
      <c r="B290" s="37"/>
      <c r="C290" s="38"/>
      <c r="D290" s="38"/>
      <c r="E290" s="98" t="s">
        <v>44</v>
      </c>
      <c r="F290" s="51" t="s">
        <v>528</v>
      </c>
      <c r="G290" s="87"/>
      <c r="H290" s="42" t="s">
        <v>529</v>
      </c>
      <c r="I290" s="7"/>
      <c r="J290" s="6"/>
      <c r="K290" s="6"/>
      <c r="L290" s="6"/>
      <c r="M290" s="6"/>
      <c r="N290" s="6"/>
      <c r="O290" s="6"/>
      <c r="P290" s="6"/>
    </row>
    <row r="291" spans="1:16" ht="38.25">
      <c r="A291" s="73">
        <v>205</v>
      </c>
      <c r="B291" s="37">
        <v>226</v>
      </c>
      <c r="C291" s="38">
        <v>224</v>
      </c>
      <c r="D291" s="38"/>
      <c r="E291" s="98" t="s">
        <v>530</v>
      </c>
      <c r="F291" s="51" t="s">
        <v>531</v>
      </c>
      <c r="G291" s="87" t="s">
        <v>532</v>
      </c>
      <c r="H291" s="42" t="s">
        <v>533</v>
      </c>
      <c r="I291" s="7"/>
      <c r="J291" s="6"/>
      <c r="K291" s="6"/>
      <c r="L291" s="6"/>
      <c r="M291" s="6"/>
      <c r="N291" s="6"/>
      <c r="O291" s="6"/>
      <c r="P291" s="6"/>
    </row>
    <row r="292" spans="1:16" ht="38.25">
      <c r="A292" s="73" t="s">
        <v>111</v>
      </c>
      <c r="B292" s="37">
        <v>227</v>
      </c>
      <c r="C292" s="38">
        <v>225</v>
      </c>
      <c r="D292" s="38"/>
      <c r="E292" s="98" t="s">
        <v>534</v>
      </c>
      <c r="F292" s="51" t="str">
        <f>"[if Q"&amp;C38&amp;" = Syria or Q"&amp;C40&amp;" = Syrian or Q"&amp;C177&amp;" = Syrian] How connected do you feel with Syria?  [Read out]"</f>
        <v>[if Q27 = Syria or Q29 = Syrian or Q106 = Syrian] How connected do you feel with Syria?  [Read out]</v>
      </c>
      <c r="G292" s="87" t="s">
        <v>532</v>
      </c>
      <c r="H292" s="42" t="s">
        <v>533</v>
      </c>
      <c r="I292" s="7"/>
      <c r="J292" s="6"/>
      <c r="K292" s="6"/>
      <c r="L292" s="6"/>
      <c r="M292" s="6"/>
      <c r="N292" s="6"/>
      <c r="O292" s="6"/>
      <c r="P292" s="6"/>
    </row>
    <row r="293" spans="1:16" ht="12.75" hidden="1" customHeight="1">
      <c r="A293" s="73">
        <v>194</v>
      </c>
      <c r="B293" s="37">
        <v>217</v>
      </c>
      <c r="C293" s="38">
        <v>215</v>
      </c>
      <c r="D293" s="38"/>
      <c r="E293" s="92" t="s">
        <v>535</v>
      </c>
      <c r="F293" s="313" t="s">
        <v>536</v>
      </c>
      <c r="G293" s="314" t="s">
        <v>426</v>
      </c>
      <c r="H293" s="310" t="s">
        <v>537</v>
      </c>
      <c r="I293" s="315"/>
      <c r="J293" s="315" t="s">
        <v>237</v>
      </c>
      <c r="K293" s="97"/>
      <c r="L293" s="97"/>
      <c r="M293" s="97"/>
      <c r="N293" s="97"/>
      <c r="O293" s="97"/>
      <c r="P293" s="97"/>
    </row>
    <row r="294" spans="1:16" ht="12.75" hidden="1" customHeight="1">
      <c r="A294" s="44"/>
      <c r="B294" s="37"/>
      <c r="C294" s="38"/>
      <c r="D294" s="38"/>
      <c r="E294" s="316" t="s">
        <v>538</v>
      </c>
      <c r="F294" s="317" t="s">
        <v>539</v>
      </c>
      <c r="G294" s="317" t="s">
        <v>224</v>
      </c>
      <c r="H294" s="318"/>
      <c r="I294" s="315"/>
      <c r="J294" s="315" t="s">
        <v>237</v>
      </c>
      <c r="K294" s="97"/>
      <c r="L294" s="97"/>
      <c r="M294" s="97"/>
      <c r="N294" s="97"/>
      <c r="O294" s="97"/>
      <c r="P294" s="97"/>
    </row>
    <row r="295" spans="1:16" ht="12.75" hidden="1">
      <c r="A295" s="73"/>
      <c r="B295" s="37"/>
      <c r="C295" s="38"/>
      <c r="D295" s="38" t="s">
        <v>349</v>
      </c>
      <c r="E295" s="98" t="s">
        <v>540</v>
      </c>
      <c r="F295" s="319" t="s">
        <v>541</v>
      </c>
      <c r="G295" s="313" t="s">
        <v>542</v>
      </c>
      <c r="H295" s="310" t="s">
        <v>533</v>
      </c>
      <c r="I295" s="310"/>
      <c r="J295" s="310" t="s">
        <v>237</v>
      </c>
      <c r="K295" s="6"/>
      <c r="L295" s="6"/>
      <c r="M295" s="6"/>
      <c r="N295" s="6"/>
      <c r="O295" s="6"/>
      <c r="P295" s="6"/>
    </row>
    <row r="296" spans="1:16" ht="102">
      <c r="A296" s="73">
        <v>207</v>
      </c>
      <c r="B296" s="37">
        <v>229</v>
      </c>
      <c r="C296" s="38">
        <v>227</v>
      </c>
      <c r="D296" s="38"/>
      <c r="E296" s="98" t="s">
        <v>543</v>
      </c>
      <c r="F296" s="51" t="s">
        <v>750</v>
      </c>
      <c r="G296" s="87" t="s">
        <v>545</v>
      </c>
      <c r="H296" s="6"/>
      <c r="I296" s="7"/>
      <c r="J296" s="6"/>
      <c r="K296" s="6"/>
      <c r="L296" s="6"/>
      <c r="M296" s="6"/>
      <c r="N296" s="6"/>
      <c r="O296" s="6"/>
      <c r="P296" s="6"/>
    </row>
    <row r="297" spans="1:16" ht="38.25">
      <c r="A297" s="73">
        <v>208</v>
      </c>
      <c r="B297" s="37">
        <v>230</v>
      </c>
      <c r="C297" s="38">
        <v>228</v>
      </c>
      <c r="D297" s="38"/>
      <c r="E297" s="98" t="s">
        <v>546</v>
      </c>
      <c r="F297" s="51" t="s">
        <v>547</v>
      </c>
      <c r="G297" s="87" t="s">
        <v>548</v>
      </c>
      <c r="H297" s="6"/>
      <c r="I297" s="43"/>
      <c r="J297" s="6"/>
      <c r="K297" s="6"/>
      <c r="L297" s="6"/>
      <c r="M297" s="6"/>
      <c r="N297" s="6"/>
      <c r="O297" s="6"/>
      <c r="P297" s="6"/>
    </row>
    <row r="298" spans="1:16" ht="38.25">
      <c r="A298" s="73">
        <v>209</v>
      </c>
      <c r="B298" s="37">
        <v>231</v>
      </c>
      <c r="C298" s="38">
        <v>229</v>
      </c>
      <c r="D298" s="38"/>
      <c r="E298" s="98" t="s">
        <v>549</v>
      </c>
      <c r="F298" s="51" t="str">
        <f>"[if Q"&amp;C296&amp;"!= retired] How difficult or easy would it be for you to search for a (new) job (find the proper listings)? [Read out]"</f>
        <v>[if Q227!= retired] How difficult or easy would it be for you to search for a (new) job (find the proper listings)? [Read out]</v>
      </c>
      <c r="G298" s="87" t="s">
        <v>548</v>
      </c>
      <c r="H298" s="6"/>
      <c r="I298" s="43"/>
      <c r="J298" s="6"/>
      <c r="K298" s="6"/>
      <c r="L298" s="6"/>
      <c r="M298" s="6"/>
      <c r="N298" s="6"/>
      <c r="O298" s="6"/>
      <c r="P298" s="6"/>
    </row>
    <row r="299" spans="1:16" ht="38.25">
      <c r="A299" s="73">
        <v>212</v>
      </c>
      <c r="B299" s="37">
        <v>236</v>
      </c>
      <c r="C299" s="38">
        <v>234</v>
      </c>
      <c r="D299" s="38"/>
      <c r="E299" s="98" t="s">
        <v>550</v>
      </c>
      <c r="F299" s="51" t="str">
        <f>"Please evaluate your own skills in Turkish. How well can you do the following when reading Turkish? I can read and understand the main points in simple newspaper articles on familiar subjects. [Read out]"</f>
        <v>Please evaluate your own skills in Turkish. How well can you do the following when reading Turkish? I can read and understand the main points in simple newspaper articles on familiar subjects. [Read out]</v>
      </c>
      <c r="G299" s="87" t="s">
        <v>551</v>
      </c>
      <c r="H299" s="6"/>
      <c r="I299" s="43"/>
      <c r="J299" s="6"/>
      <c r="K299" s="6"/>
      <c r="L299" s="6"/>
      <c r="M299" s="6"/>
      <c r="N299" s="6"/>
      <c r="O299" s="6"/>
      <c r="P299" s="6"/>
    </row>
    <row r="300" spans="1:16" ht="38.25">
      <c r="A300" s="73">
        <v>213</v>
      </c>
      <c r="B300" s="37">
        <v>237</v>
      </c>
      <c r="C300" s="38">
        <v>235</v>
      </c>
      <c r="D300" s="38"/>
      <c r="E300" s="98" t="s">
        <v>552</v>
      </c>
      <c r="F300" s="51" t="str">
        <f>"[if Q"&amp;C38&amp;" != Turkey] Please evaluate your own skills in Turkish. How well can you do the following when speaking Turkish?  In a conversation, I can speak about familiar topics and express personal opinions. [Read out]"</f>
        <v>[if Q27 != Turkey] Please evaluate your own skills in Turkish. How well can you do the following when speaking Turkish?  In a conversation, I can speak about familiar topics and express personal opinions. [Read out]</v>
      </c>
      <c r="G300" s="87" t="s">
        <v>551</v>
      </c>
      <c r="H300" s="6"/>
      <c r="I300" s="43"/>
      <c r="J300" s="6"/>
      <c r="K300" s="6"/>
      <c r="L300" s="6"/>
      <c r="M300" s="6"/>
      <c r="N300" s="6"/>
      <c r="O300" s="6"/>
      <c r="P300" s="6"/>
    </row>
    <row r="301" spans="1:16" ht="12.75">
      <c r="A301" s="73"/>
      <c r="B301" s="37"/>
      <c r="C301" s="38"/>
      <c r="D301" s="38" t="s">
        <v>111</v>
      </c>
      <c r="E301" s="185" t="s">
        <v>553</v>
      </c>
      <c r="F301" s="116" t="str">
        <f>"[if Q"&amp;C38&amp;" != Turkey] Are you currently taking a Turkish language course?"</f>
        <v>[if Q27 != Turkey] Are you currently taking a Turkish language course?</v>
      </c>
      <c r="G301" s="86" t="s">
        <v>556</v>
      </c>
      <c r="H301" s="6"/>
      <c r="I301" s="43"/>
      <c r="J301" s="6"/>
      <c r="K301" s="6"/>
      <c r="L301" s="6"/>
      <c r="M301" s="6"/>
      <c r="N301" s="6"/>
      <c r="O301" s="6"/>
      <c r="P301" s="6"/>
    </row>
    <row r="302" spans="1:16" ht="12.75">
      <c r="A302" s="73"/>
      <c r="B302" s="37"/>
      <c r="C302" s="38"/>
      <c r="D302" s="38" t="s">
        <v>111</v>
      </c>
      <c r="E302" s="185" t="s">
        <v>555</v>
      </c>
      <c r="F302" s="116" t="str">
        <f>"[if Q"&amp;C38&amp;" != Turkey] Did you take any Turkish language course in the past?"</f>
        <v>[if Q27 != Turkey] Did you take any Turkish language course in the past?</v>
      </c>
      <c r="G302" s="86" t="s">
        <v>556</v>
      </c>
      <c r="H302" s="6"/>
      <c r="I302" s="43"/>
      <c r="J302" s="6"/>
      <c r="K302" s="6"/>
      <c r="L302" s="6"/>
      <c r="M302" s="6"/>
      <c r="N302" s="6"/>
      <c r="O302" s="6"/>
      <c r="P302" s="6"/>
    </row>
    <row r="303" spans="1:16" ht="51">
      <c r="A303" s="73"/>
      <c r="B303" s="37"/>
      <c r="C303" s="38"/>
      <c r="D303" s="38" t="s">
        <v>111</v>
      </c>
      <c r="E303" s="185" t="s">
        <v>557</v>
      </c>
      <c r="F303" s="116" t="str">
        <f>"[if Q27 != Turkey &amp; (course + course_past) &gt;0] Which was the highest language level you targeted in a course?"</f>
        <v>[if Q27 != Turkey &amp; (course + course_past) &gt;0] Which was the highest language level you targeted in a course?</v>
      </c>
      <c r="G303" s="86" t="s">
        <v>565</v>
      </c>
      <c r="H303" s="6"/>
      <c r="I303" s="43" t="s">
        <v>560</v>
      </c>
      <c r="J303" s="51" t="s">
        <v>561</v>
      </c>
      <c r="K303" s="6"/>
      <c r="L303" s="6"/>
      <c r="M303" s="6"/>
      <c r="N303" s="6"/>
      <c r="O303" s="6"/>
      <c r="P303" s="6"/>
    </row>
    <row r="304" spans="1:16" ht="38.25">
      <c r="A304" s="73"/>
      <c r="B304" s="37"/>
      <c r="C304" s="38"/>
      <c r="D304" s="38" t="s">
        <v>111</v>
      </c>
      <c r="E304" s="185" t="s">
        <v>562</v>
      </c>
      <c r="F304" s="116" t="str">
        <f>"[if Q"&amp;C38&amp;" != Turkey &amp; (course + course_past) &gt;0] Do you hold a Turkish language certificate? This includes a successful test after your language course."</f>
        <v>[if Q27 != Turkey &amp; (course + course_past) &gt;0] Do you hold a Turkish language certificate? This includes a successful test after your language course.</v>
      </c>
      <c r="G304" s="86" t="s">
        <v>556</v>
      </c>
      <c r="H304" s="6"/>
      <c r="I304" s="43"/>
      <c r="J304" s="6"/>
      <c r="K304" s="6"/>
      <c r="L304" s="6"/>
      <c r="M304" s="6"/>
      <c r="N304" s="6"/>
      <c r="O304" s="6"/>
      <c r="P304" s="6"/>
    </row>
    <row r="305" spans="1:16" ht="25.5">
      <c r="A305" s="73"/>
      <c r="B305" s="37"/>
      <c r="C305" s="38"/>
      <c r="D305" s="38" t="s">
        <v>111</v>
      </c>
      <c r="E305" s="185" t="s">
        <v>563</v>
      </c>
      <c r="F305" s="116" t="s">
        <v>564</v>
      </c>
      <c r="G305" s="86" t="s">
        <v>565</v>
      </c>
      <c r="H305" s="6"/>
      <c r="I305" s="43" t="s">
        <v>566</v>
      </c>
      <c r="J305" s="6"/>
      <c r="K305" s="6"/>
      <c r="L305" s="6"/>
      <c r="M305" s="6"/>
      <c r="N305" s="6"/>
      <c r="O305" s="6"/>
      <c r="P305" s="6"/>
    </row>
    <row r="306" spans="1:16" ht="51">
      <c r="A306" s="73"/>
      <c r="B306" s="37"/>
      <c r="C306" s="38"/>
      <c r="D306" s="38" t="s">
        <v>111</v>
      </c>
      <c r="E306" s="185" t="s">
        <v>567</v>
      </c>
      <c r="F306" s="116" t="s">
        <v>568</v>
      </c>
      <c r="G306" s="86" t="s">
        <v>569</v>
      </c>
      <c r="H306" s="6"/>
      <c r="I306" s="43"/>
      <c r="J306" s="6"/>
      <c r="K306" s="6"/>
      <c r="L306" s="6"/>
      <c r="M306" s="6"/>
      <c r="N306" s="6"/>
      <c r="O306" s="6"/>
      <c r="P306" s="6"/>
    </row>
    <row r="307" spans="1:16" ht="12.75">
      <c r="A307" s="320" t="s">
        <v>570</v>
      </c>
      <c r="B307" s="321"/>
      <c r="C307" s="299"/>
      <c r="D307" s="320"/>
      <c r="E307" s="321"/>
      <c r="F307" s="322"/>
      <c r="G307" s="323"/>
      <c r="H307" s="301"/>
      <c r="I307" s="301"/>
      <c r="J307" s="301"/>
      <c r="K307" s="301"/>
      <c r="L307" s="301"/>
      <c r="M307" s="301"/>
      <c r="N307" s="301"/>
      <c r="O307" s="301"/>
      <c r="P307" s="301"/>
    </row>
    <row r="308" spans="1:16" ht="12.75">
      <c r="A308" s="82">
        <v>277</v>
      </c>
      <c r="B308" s="37">
        <v>287</v>
      </c>
      <c r="C308" s="38">
        <v>285</v>
      </c>
      <c r="D308" s="38"/>
      <c r="E308" s="98" t="s">
        <v>571</v>
      </c>
      <c r="F308" s="51" t="s">
        <v>572</v>
      </c>
      <c r="G308" s="87" t="s">
        <v>84</v>
      </c>
      <c r="H308" s="6"/>
      <c r="I308" s="7"/>
      <c r="J308" s="6"/>
      <c r="K308" s="6"/>
      <c r="L308" s="6"/>
      <c r="M308" s="6"/>
      <c r="N308" s="6"/>
      <c r="O308" s="6"/>
      <c r="P308" s="6"/>
    </row>
    <row r="309" spans="1:16" ht="12.75" customHeight="1">
      <c r="A309" s="82"/>
      <c r="B309" s="37"/>
      <c r="C309" s="38"/>
      <c r="D309" s="38"/>
      <c r="E309" s="98" t="s">
        <v>48</v>
      </c>
      <c r="F309" s="178" t="s">
        <v>573</v>
      </c>
      <c r="G309" s="87"/>
      <c r="H309" s="6"/>
      <c r="I309" s="43"/>
      <c r="J309" s="6"/>
      <c r="K309" s="6"/>
      <c r="L309" s="6"/>
      <c r="M309" s="6"/>
      <c r="N309" s="6"/>
      <c r="O309" s="6"/>
      <c r="P309" s="6"/>
    </row>
    <row r="310" spans="1:16" ht="12.75" customHeight="1">
      <c r="A310" s="82">
        <v>279</v>
      </c>
      <c r="B310" s="37">
        <v>289</v>
      </c>
      <c r="C310" s="38">
        <v>287</v>
      </c>
      <c r="D310" s="38"/>
      <c r="E310" s="98" t="s">
        <v>574</v>
      </c>
      <c r="F310" s="87" t="s">
        <v>575</v>
      </c>
      <c r="G310" s="324" t="s">
        <v>576</v>
      </c>
      <c r="H310" s="6"/>
      <c r="I310" s="7"/>
      <c r="J310" s="6"/>
      <c r="K310" s="6"/>
      <c r="L310" s="6"/>
      <c r="M310" s="6"/>
      <c r="N310" s="6"/>
      <c r="O310" s="6"/>
      <c r="P310" s="6"/>
    </row>
    <row r="311" spans="1:16" ht="12.75" customHeight="1">
      <c r="A311" s="182">
        <v>280</v>
      </c>
      <c r="B311" s="183">
        <v>290</v>
      </c>
      <c r="C311" s="184">
        <v>288</v>
      </c>
      <c r="D311" s="184"/>
      <c r="E311" s="185" t="s">
        <v>577</v>
      </c>
      <c r="F311" s="86" t="s">
        <v>578</v>
      </c>
      <c r="G311" s="86" t="s">
        <v>576</v>
      </c>
      <c r="H311" s="186"/>
      <c r="I311" s="325"/>
      <c r="J311" s="186"/>
      <c r="K311" s="186"/>
      <c r="L311" s="186"/>
      <c r="M311" s="186"/>
      <c r="N311" s="186"/>
      <c r="O311" s="186"/>
      <c r="P311" s="186"/>
    </row>
    <row r="312" spans="1:16" ht="12.75" customHeight="1">
      <c r="A312" s="326"/>
      <c r="B312" s="37"/>
      <c r="C312" s="38"/>
      <c r="D312" s="38"/>
      <c r="E312" s="39" t="s">
        <v>44</v>
      </c>
      <c r="F312" s="170" t="s">
        <v>579</v>
      </c>
      <c r="G312" s="54"/>
      <c r="H312" s="100"/>
      <c r="I312" s="113"/>
      <c r="J312" s="100"/>
      <c r="K312" s="100"/>
      <c r="L312" s="100"/>
      <c r="M312" s="100"/>
      <c r="N312" s="100"/>
      <c r="O312" s="100"/>
      <c r="P312" s="100"/>
    </row>
    <row r="313" spans="1:16" ht="12.75" customHeight="1">
      <c r="A313" s="320" t="s">
        <v>580</v>
      </c>
      <c r="B313" s="269"/>
      <c r="C313" s="299"/>
      <c r="D313" s="320"/>
      <c r="E313" s="327"/>
      <c r="F313" s="237"/>
      <c r="G313" s="237"/>
      <c r="H313" s="328"/>
      <c r="I313" s="328"/>
      <c r="J313" s="328"/>
      <c r="K313" s="328"/>
      <c r="L313" s="328"/>
      <c r="M313" s="328"/>
      <c r="N313" s="328"/>
      <c r="O313" s="328"/>
      <c r="P313" s="328"/>
    </row>
    <row r="314" spans="1:16" ht="12.75" customHeight="1">
      <c r="A314" s="326">
        <v>284</v>
      </c>
      <c r="B314" s="37">
        <v>294</v>
      </c>
      <c r="C314" s="38">
        <v>292</v>
      </c>
      <c r="D314" s="38"/>
      <c r="E314" s="39" t="s">
        <v>581</v>
      </c>
      <c r="F314" s="40" t="s">
        <v>582</v>
      </c>
      <c r="G314" s="54" t="s">
        <v>583</v>
      </c>
      <c r="H314" s="100"/>
      <c r="I314" s="113"/>
      <c r="J314" s="100"/>
      <c r="K314" s="100"/>
      <c r="L314" s="100"/>
      <c r="M314" s="100"/>
      <c r="N314" s="100"/>
      <c r="O314" s="100"/>
      <c r="P314" s="100"/>
    </row>
    <row r="315" spans="1:16" ht="12.75" customHeight="1">
      <c r="A315" s="326">
        <v>285</v>
      </c>
      <c r="B315" s="37">
        <v>295</v>
      </c>
      <c r="C315" s="38">
        <v>293</v>
      </c>
      <c r="D315" s="38"/>
      <c r="E315" s="52" t="s">
        <v>584</v>
      </c>
      <c r="F315" s="51" t="s">
        <v>585</v>
      </c>
      <c r="G315" s="87" t="s">
        <v>71</v>
      </c>
      <c r="H315" s="6"/>
      <c r="I315" s="7"/>
      <c r="J315" s="6"/>
      <c r="K315" s="6"/>
      <c r="L315" s="6"/>
      <c r="M315" s="6"/>
      <c r="N315" s="6"/>
      <c r="O315" s="6"/>
      <c r="P315" s="6"/>
    </row>
    <row r="316" spans="1:16" ht="12.75" customHeight="1">
      <c r="A316" s="326">
        <v>286</v>
      </c>
      <c r="B316" s="37">
        <v>296</v>
      </c>
      <c r="C316" s="38">
        <v>294</v>
      </c>
      <c r="D316" s="38"/>
      <c r="E316" s="52" t="s">
        <v>586</v>
      </c>
      <c r="F316" s="51" t="str">
        <f>"[if Q"&amp;C315&amp;"=1] Why did you need to cancel the interview?"</f>
        <v>[if Q293=1] Why did you need to cancel the interview?</v>
      </c>
      <c r="G316" s="87" t="s">
        <v>587</v>
      </c>
      <c r="H316" s="6"/>
      <c r="I316" s="7"/>
      <c r="J316" s="6"/>
      <c r="K316" s="6"/>
      <c r="L316" s="6"/>
      <c r="M316" s="6"/>
      <c r="N316" s="6"/>
      <c r="O316" s="6"/>
      <c r="P316" s="6"/>
    </row>
    <row r="317" spans="1:16" ht="12.75" customHeight="1">
      <c r="A317" s="82">
        <v>287</v>
      </c>
      <c r="B317" s="37">
        <v>297</v>
      </c>
      <c r="C317" s="38">
        <v>295</v>
      </c>
      <c r="D317" s="38"/>
      <c r="E317" s="52" t="s">
        <v>588</v>
      </c>
      <c r="F317" s="51" t="s">
        <v>589</v>
      </c>
      <c r="G317" s="87" t="s">
        <v>590</v>
      </c>
      <c r="H317" s="6"/>
      <c r="I317" s="7"/>
      <c r="J317" s="6"/>
      <c r="K317" s="6"/>
      <c r="L317" s="6"/>
      <c r="M317" s="6"/>
      <c r="N317" s="6"/>
      <c r="O317" s="6"/>
      <c r="P317" s="6"/>
    </row>
    <row r="318" spans="1:16" ht="12.75" customHeight="1">
      <c r="A318" s="82"/>
      <c r="B318" s="329"/>
      <c r="C318" s="330"/>
      <c r="D318" s="330"/>
      <c r="E318" s="331" t="s">
        <v>44</v>
      </c>
      <c r="F318" s="51" t="s">
        <v>591</v>
      </c>
      <c r="G318" s="324"/>
      <c r="H318" s="6"/>
      <c r="I318" s="7"/>
      <c r="J318" s="6"/>
      <c r="K318" s="6"/>
      <c r="L318" s="6"/>
      <c r="M318" s="6"/>
      <c r="N318" s="6"/>
      <c r="O318" s="6"/>
      <c r="P318" s="6"/>
    </row>
    <row r="319" spans="1:16" ht="12.75" customHeight="1">
      <c r="A319" s="82">
        <v>288</v>
      </c>
      <c r="B319" s="37">
        <v>298</v>
      </c>
      <c r="C319" s="38">
        <v>296</v>
      </c>
      <c r="D319" s="38"/>
      <c r="E319" s="52" t="s">
        <v>592</v>
      </c>
      <c r="F319" s="51" t="s">
        <v>593</v>
      </c>
      <c r="G319" s="87" t="s">
        <v>594</v>
      </c>
      <c r="H319" s="6"/>
      <c r="I319" s="43"/>
      <c r="J319" s="6"/>
      <c r="K319" s="6"/>
      <c r="L319" s="6"/>
      <c r="M319" s="6"/>
      <c r="N319" s="6"/>
      <c r="O319" s="6"/>
      <c r="P319" s="6"/>
    </row>
    <row r="320" spans="1:16" ht="12.75" customHeight="1">
      <c r="A320" s="82">
        <v>290</v>
      </c>
      <c r="B320" s="37">
        <v>299</v>
      </c>
      <c r="C320" s="38">
        <v>297</v>
      </c>
      <c r="D320" s="38"/>
      <c r="E320" s="52" t="s">
        <v>595</v>
      </c>
      <c r="F320" s="51" t="s">
        <v>596</v>
      </c>
      <c r="G320" s="87" t="s">
        <v>597</v>
      </c>
      <c r="H320" s="6"/>
      <c r="I320" s="7"/>
      <c r="J320" s="6"/>
      <c r="K320" s="6"/>
      <c r="L320" s="6"/>
      <c r="M320" s="6"/>
      <c r="N320" s="6"/>
      <c r="O320" s="6"/>
      <c r="P320" s="6"/>
    </row>
    <row r="321" spans="1:16" ht="12.75" customHeight="1">
      <c r="A321" s="82"/>
      <c r="B321" s="37" t="s">
        <v>111</v>
      </c>
      <c r="C321" s="38">
        <v>298</v>
      </c>
      <c r="D321" s="38"/>
      <c r="E321" s="52" t="s">
        <v>598</v>
      </c>
      <c r="F321" s="51" t="s">
        <v>599</v>
      </c>
      <c r="G321" s="87" t="s">
        <v>594</v>
      </c>
      <c r="H321" s="6"/>
      <c r="I321" s="7"/>
      <c r="J321" s="6"/>
      <c r="K321" s="6"/>
      <c r="L321" s="6"/>
      <c r="M321" s="6"/>
      <c r="N321" s="6"/>
      <c r="O321" s="6"/>
      <c r="P321" s="6"/>
    </row>
    <row r="322" spans="1:16" ht="12.75" customHeight="1">
      <c r="A322" s="82"/>
      <c r="B322" s="37"/>
      <c r="C322" s="98"/>
      <c r="D322" s="98"/>
      <c r="E322" s="52"/>
      <c r="F322" s="51"/>
      <c r="G322" s="324"/>
      <c r="H322" s="6"/>
      <c r="I322" s="7"/>
      <c r="J322" s="6"/>
      <c r="K322" s="6"/>
      <c r="L322" s="6"/>
      <c r="M322" s="6"/>
      <c r="N322" s="6"/>
      <c r="O322" s="6"/>
      <c r="P322" s="6"/>
    </row>
    <row r="323" spans="1:16" ht="12.75" customHeight="1">
      <c r="A323" s="82"/>
      <c r="B323" s="37"/>
      <c r="C323" s="98"/>
      <c r="D323" s="98"/>
      <c r="E323" s="52"/>
      <c r="F323" s="51"/>
      <c r="G323" s="324"/>
      <c r="H323" s="6"/>
      <c r="I323" s="7"/>
      <c r="J323" s="6"/>
      <c r="K323" s="6"/>
      <c r="L323" s="6"/>
      <c r="M323" s="6"/>
      <c r="N323" s="6"/>
      <c r="O323" s="6"/>
      <c r="P323" s="6"/>
    </row>
    <row r="324" spans="1:16" ht="12.75" customHeight="1">
      <c r="A324" s="82"/>
      <c r="B324" s="146"/>
      <c r="C324" s="342"/>
      <c r="D324" s="342"/>
      <c r="E324" s="343"/>
      <c r="F324" s="51"/>
      <c r="G324" s="324"/>
      <c r="H324" s="6"/>
      <c r="I324" s="7"/>
      <c r="J324" s="6"/>
      <c r="K324" s="6"/>
      <c r="L324" s="6"/>
      <c r="M324" s="6"/>
      <c r="N324" s="6"/>
      <c r="O324" s="6"/>
      <c r="P324" s="6"/>
    </row>
    <row r="325" spans="1:16" ht="12.75" customHeight="1">
      <c r="A325" s="82"/>
      <c r="B325" s="146"/>
      <c r="C325" s="342"/>
      <c r="D325" s="342"/>
      <c r="E325" s="343"/>
      <c r="F325" s="51"/>
      <c r="G325" s="324"/>
      <c r="H325" s="6"/>
      <c r="I325" s="7"/>
      <c r="J325" s="6"/>
      <c r="K325" s="6"/>
      <c r="L325" s="6"/>
      <c r="M325" s="6"/>
      <c r="N325" s="6"/>
      <c r="O325" s="6"/>
      <c r="P325" s="6"/>
    </row>
    <row r="326" spans="1:16" ht="12.75" customHeight="1">
      <c r="A326" s="82"/>
      <c r="B326" s="146"/>
      <c r="C326" s="342"/>
      <c r="D326" s="342"/>
      <c r="E326" s="343"/>
      <c r="F326" s="270"/>
      <c r="G326" s="324"/>
      <c r="H326" s="6"/>
      <c r="I326" s="7"/>
      <c r="J326" s="6"/>
      <c r="K326" s="6"/>
      <c r="L326" s="6"/>
      <c r="M326" s="6"/>
      <c r="N326" s="6"/>
      <c r="O326" s="6"/>
      <c r="P326" s="6"/>
    </row>
    <row r="327" spans="1:16" ht="12.75" customHeight="1">
      <c r="A327" s="82"/>
      <c r="B327" s="146"/>
      <c r="C327" s="342"/>
      <c r="D327" s="342"/>
      <c r="E327" s="343"/>
      <c r="F327" s="270"/>
      <c r="G327" s="324"/>
      <c r="H327" s="6"/>
      <c r="I327" s="7"/>
      <c r="J327" s="6"/>
      <c r="K327" s="6"/>
      <c r="L327" s="6"/>
      <c r="M327" s="6"/>
      <c r="N327" s="6"/>
      <c r="O327" s="6"/>
      <c r="P327" s="6"/>
    </row>
    <row r="328" spans="1:16" ht="12.75" customHeight="1">
      <c r="A328" s="82"/>
      <c r="B328" s="146"/>
      <c r="C328" s="342"/>
      <c r="D328" s="342"/>
      <c r="E328" s="343"/>
      <c r="F328" s="270"/>
      <c r="G328" s="324"/>
      <c r="H328" s="6"/>
      <c r="I328" s="7"/>
      <c r="J328" s="6"/>
      <c r="K328" s="6"/>
      <c r="L328" s="6"/>
      <c r="M328" s="6"/>
      <c r="N328" s="6"/>
      <c r="O328" s="6"/>
      <c r="P328" s="6"/>
    </row>
  </sheetData>
  <mergeCells count="5">
    <mergeCell ref="A4:A7"/>
    <mergeCell ref="B4:B7"/>
    <mergeCell ref="C4:C7"/>
    <mergeCell ref="D4:D7"/>
    <mergeCell ref="H170:H172"/>
  </mergeCells>
  <conditionalFormatting sqref="D4:D7">
    <cfRule type="notContainsBlanks" dxfId="0" priority="1">
      <formula>LEN(TRIM(D4))&gt;0</formula>
    </cfRule>
  </conditionalFormatting>
  <printOptions gridLines="1"/>
  <pageMargins left="0.25" right="0.25" top="0.25" bottom="0.6"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questionnaire</vt:lpstr>
      <vt:lpstr>questionnaire_20220913 </vt:lpstr>
      <vt:lpstr>'questionnaire_20220913 '!Z_86D59C82_EC85_48D7_9AD7_EFFE0CC7C4A3_.wvu.PrintArea</vt:lpstr>
      <vt:lpstr>'questionnaire_20220913 '!Z_B3E4917E_6224_4C50_8A8B_A43C7CD5F4C9_.wvu.PrintArea</vt:lpstr>
      <vt:lpstr>'questionnaire_20220913 '!Z_F9280190_9A53_DD47_9D51_DC8EDAF7F40E_.wvu.PrintArea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Trocka Caroline</dc:creator>
  <cp:lastModifiedBy>Suttner Lukas</cp:lastModifiedBy>
  <dcterms:created xsi:type="dcterms:W3CDTF">2023-09-20T13:29:37Z</dcterms:created>
  <dcterms:modified xsi:type="dcterms:W3CDTF">2025-04-02T11:22:15Z</dcterms:modified>
</cp:coreProperties>
</file>